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G:\Meu Drive\Projetos OCPE\Clientes\Prefeitura Municipal de Capela\PM.PC.005 - Praça do Ginásio_\5 - Orçamento\"/>
    </mc:Choice>
  </mc:AlternateContent>
  <xr:revisionPtr revIDLastSave="0" documentId="13_ncr:1_{A2E834A8-5149-4016-B411-5D9C218557E6}" xr6:coauthVersionLast="47" xr6:coauthVersionMax="47" xr10:uidLastSave="{00000000-0000-0000-0000-000000000000}"/>
  <bookViews>
    <workbookView xWindow="22932" yWindow="-36" windowWidth="23256" windowHeight="12456" tabRatio="500" xr2:uid="{00000000-000D-0000-FFFF-FFFF00000000}"/>
  </bookViews>
  <sheets>
    <sheet name="OBRA" sheetId="1" r:id="rId1"/>
    <sheet name="EQUIPAMENTOS CONCEITUAI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700494539" val="1068" rev="124" revOS="4" revMin="124" revMax="0"/>
      <pm:docPrefs xmlns:pm="smNativeData" id="1700494539" fixedDigits="0" showNotice="1" showFrameBounds="1" autoChart="1" recalcOnPrint="1" recalcOnCopy="1" finalRounding="1" compatTextArt="1" tab="567" useDefinedPrintRange="1" printArea="currentSheet"/>
      <pm:compatibility xmlns:pm="smNativeData" id="1700494539" overlapCells="1"/>
      <pm:defCurrency xmlns:pm="smNativeData" id="1700494539"/>
    </ext>
  </extLst>
</workbook>
</file>

<file path=xl/calcChain.xml><?xml version="1.0" encoding="utf-8"?>
<calcChain xmlns="http://schemas.openxmlformats.org/spreadsheetml/2006/main">
  <c r="C43" i="4" l="1"/>
  <c r="A24" i="4"/>
  <c r="A29" i="4" s="1"/>
  <c r="D29" i="4" s="1"/>
  <c r="D30" i="4"/>
  <c r="C33" i="4"/>
  <c r="A6" i="4"/>
  <c r="A14" i="4" s="1"/>
  <c r="D94" i="4"/>
  <c r="C83" i="4"/>
  <c r="E72" i="4"/>
  <c r="E73" i="4"/>
  <c r="A66" i="4"/>
  <c r="E66" i="4" s="1"/>
  <c r="D150" i="4"/>
  <c r="D151" i="4"/>
  <c r="D152" i="4"/>
  <c r="D153" i="4"/>
  <c r="E139" i="4"/>
  <c r="E140" i="4" s="1"/>
  <c r="E128" i="4"/>
  <c r="E129" i="4"/>
  <c r="E130" i="4"/>
  <c r="D120" i="4"/>
  <c r="D121" i="4"/>
  <c r="D122" i="4"/>
  <c r="D119" i="4"/>
  <c r="D111" i="4"/>
  <c r="D112" i="4"/>
  <c r="D113" i="4"/>
  <c r="D114" i="4"/>
  <c r="D11" i="1"/>
  <c r="D171" i="1"/>
  <c r="B172" i="1"/>
  <c r="D172" i="1" s="1"/>
  <c r="B102" i="1"/>
  <c r="B109" i="1" s="1"/>
  <c r="D65" i="1"/>
  <c r="D31" i="4" l="1"/>
  <c r="A18" i="4"/>
  <c r="D123" i="4"/>
  <c r="D173" i="1"/>
  <c r="D14" i="1"/>
  <c r="D149" i="4"/>
  <c r="D154" i="4" s="1"/>
  <c r="D144" i="4"/>
  <c r="D145" i="4" s="1"/>
  <c r="E127" i="4"/>
  <c r="E131" i="4" s="1"/>
  <c r="A110" i="4"/>
  <c r="D110" i="4" s="1"/>
  <c r="D109" i="4"/>
  <c r="D99" i="4"/>
  <c r="D92" i="4"/>
  <c r="E87" i="4"/>
  <c r="E88" i="4" s="1"/>
  <c r="C79" i="4"/>
  <c r="E74" i="4"/>
  <c r="E75" i="4" s="1"/>
  <c r="E67" i="4"/>
  <c r="E68" i="4" s="1"/>
  <c r="D53" i="4"/>
  <c r="D54" i="4" s="1"/>
  <c r="E47" i="4"/>
  <c r="E48" i="4" s="1"/>
  <c r="C39" i="4"/>
  <c r="D115" i="4" l="1"/>
  <c r="E10" i="4"/>
  <c r="A58" i="4"/>
  <c r="E24" i="4"/>
  <c r="E25" i="4" s="1"/>
  <c r="E6" i="4"/>
  <c r="D93" i="4"/>
  <c r="D95" i="4" s="1"/>
  <c r="E14" i="4"/>
  <c r="D58" i="4" l="1"/>
  <c r="D59" i="4"/>
  <c r="E15" i="4"/>
  <c r="D19" i="4"/>
  <c r="D18" i="4"/>
  <c r="D60" i="4" l="1"/>
  <c r="D20" i="4"/>
  <c r="B50" i="1"/>
  <c r="E50" i="1" s="1"/>
  <c r="D218" i="1"/>
  <c r="D217" i="1"/>
  <c r="D212" i="1"/>
  <c r="D213" i="1" s="1"/>
  <c r="D207" i="1"/>
  <c r="D208" i="1" s="1"/>
  <c r="D202" i="1"/>
  <c r="C73" i="1"/>
  <c r="C74" i="1"/>
  <c r="C72" i="1"/>
  <c r="A137" i="1"/>
  <c r="C137" i="1" s="1"/>
  <c r="B166" i="1"/>
  <c r="E166" i="1" s="1"/>
  <c r="A87" i="1"/>
  <c r="C65" i="1"/>
  <c r="C59" i="1"/>
  <c r="B72" i="1" s="1"/>
  <c r="E62" i="1"/>
  <c r="B73" i="1" s="1"/>
  <c r="D126" i="1"/>
  <c r="D109" i="1"/>
  <c r="K235" i="1"/>
  <c r="E54" i="1"/>
  <c r="E196" i="1"/>
  <c r="E195" i="1"/>
  <c r="E190" i="1"/>
  <c r="E191" i="1" s="1"/>
  <c r="E185" i="1"/>
  <c r="E186" i="1" s="1"/>
  <c r="E177" i="1"/>
  <c r="E178" i="1" s="1"/>
  <c r="E165" i="1"/>
  <c r="B74" i="1" l="1"/>
  <c r="B79" i="1" s="1"/>
  <c r="E65" i="1"/>
  <c r="D219" i="1"/>
  <c r="D203" i="1"/>
  <c r="E72" i="1"/>
  <c r="E73" i="1"/>
  <c r="E167" i="1"/>
  <c r="C181" i="1" s="1"/>
  <c r="E197" i="1"/>
  <c r="B77" i="1" l="1"/>
  <c r="E74" i="1"/>
  <c r="E75" i="1" s="1"/>
  <c r="C133" i="1" l="1"/>
  <c r="B92" i="1"/>
  <c r="D17" i="1"/>
  <c r="B115" i="1" l="1"/>
  <c r="D86" i="1"/>
  <c r="C224" i="1"/>
  <c r="E46" i="1"/>
  <c r="E42" i="1"/>
  <c r="E38" i="1"/>
  <c r="E34" i="1"/>
  <c r="E30" i="1"/>
  <c r="D87" i="1"/>
  <c r="C81" i="1"/>
  <c r="C6" i="1"/>
  <c r="D24" i="1"/>
  <c r="D21" i="1"/>
  <c r="D88" i="1" l="1"/>
  <c r="B93" i="1"/>
  <c r="B12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<sst xmlns="http://schemas.openxmlformats.org/spreadsheetml/2006/main" count="565" uniqueCount="183">
  <si>
    <t>Total</t>
  </si>
  <si>
    <t>h</t>
  </si>
  <si>
    <t>MOBOLIZAÇÃO E DESMOBILIZAÇÃO</t>
  </si>
  <si>
    <t>km</t>
  </si>
  <si>
    <t>Ida - Volta</t>
  </si>
  <si>
    <t>2x</t>
  </si>
  <si>
    <t>Horas Servente</t>
  </si>
  <si>
    <t>SERVIÇÕS INICIAIS</t>
  </si>
  <si>
    <t>m²</t>
  </si>
  <si>
    <t>Placa de obra</t>
  </si>
  <si>
    <t>Compr</t>
  </si>
  <si>
    <t>Larg</t>
  </si>
  <si>
    <t>Placa licenciamento ambiental</t>
  </si>
  <si>
    <t>und</t>
  </si>
  <si>
    <t>SERVIÇOS PRELIMINARES</t>
  </si>
  <si>
    <t>Locação</t>
  </si>
  <si>
    <t>Demolição de meio fio</t>
  </si>
  <si>
    <t>m</t>
  </si>
  <si>
    <t>Escavações</t>
  </si>
  <si>
    <t>Prof</t>
  </si>
  <si>
    <t>m³</t>
  </si>
  <si>
    <t>Meio-fio</t>
  </si>
  <si>
    <t>PAVIMENTAÇÃO</t>
  </si>
  <si>
    <t>Área</t>
  </si>
  <si>
    <t>PAISAGISMO</t>
  </si>
  <si>
    <t>PINTURAS</t>
  </si>
  <si>
    <t>Caiação</t>
  </si>
  <si>
    <t>m.</t>
  </si>
  <si>
    <t>ACESSIBILIDADE</t>
  </si>
  <si>
    <t>Rampas acessíveis (meios-fios)</t>
  </si>
  <si>
    <t>DIVERSOS</t>
  </si>
  <si>
    <t>Transporte</t>
  </si>
  <si>
    <t>Areia Fina:</t>
  </si>
  <si>
    <t>Quantidade</t>
  </si>
  <si>
    <t>Distância</t>
  </si>
  <si>
    <t>Densidade</t>
  </si>
  <si>
    <t>DMT</t>
  </si>
  <si>
    <t>tkm</t>
  </si>
  <si>
    <t>Areia Grossa:</t>
  </si>
  <si>
    <t>Areia Média:</t>
  </si>
  <si>
    <t>Brita 1:</t>
  </si>
  <si>
    <t>Brita 2:</t>
  </si>
  <si>
    <t>MEMÓRIA DE CÁLCULO</t>
  </si>
  <si>
    <t>Altura</t>
  </si>
  <si>
    <t>Limpeza da obra</t>
  </si>
  <si>
    <t>Volume</t>
  </si>
  <si>
    <t>Lixeira em fibra</t>
  </si>
  <si>
    <t>Limpeza mecanizada</t>
  </si>
  <si>
    <t>m3</t>
  </si>
  <si>
    <t>área</t>
  </si>
  <si>
    <t>rept.</t>
  </si>
  <si>
    <t>m2</t>
  </si>
  <si>
    <t>Tapume</t>
  </si>
  <si>
    <t>Comp</t>
  </si>
  <si>
    <t>Meio-fio externo</t>
  </si>
  <si>
    <t>meio-fio canteiros</t>
  </si>
  <si>
    <t>Piso intertravado</t>
  </si>
  <si>
    <t>Palmeira Carpentaria Acuminata</t>
  </si>
  <si>
    <t xml:space="preserve">Agave </t>
  </si>
  <si>
    <t xml:space="preserve">Primavera </t>
  </si>
  <si>
    <t xml:space="preserve">Louro Pardo </t>
  </si>
  <si>
    <t>Lirio da Paz (o simbolo = 3 mudas)</t>
  </si>
  <si>
    <t>Moreia</t>
  </si>
  <si>
    <t>Pintura faixa pedestre</t>
  </si>
  <si>
    <t>Marco</t>
  </si>
  <si>
    <t>DESLOCAMENTOS</t>
  </si>
  <si>
    <t>Origem</t>
  </si>
  <si>
    <t>Rodovia Pavimentada</t>
  </si>
  <si>
    <t>Km</t>
  </si>
  <si>
    <t>Destino</t>
  </si>
  <si>
    <t>Rodovia não Pavimentada</t>
  </si>
  <si>
    <t>Pov. Pirunga</t>
  </si>
  <si>
    <t>Descarte</t>
  </si>
  <si>
    <t>Pov. Taboca</t>
  </si>
  <si>
    <t>Rept</t>
  </si>
  <si>
    <t>Comp.</t>
  </si>
  <si>
    <t>Escavação</t>
  </si>
  <si>
    <t>Manilha par plantio 0,80cm</t>
  </si>
  <si>
    <t>PERGOLADO</t>
  </si>
  <si>
    <t>Larg.</t>
  </si>
  <si>
    <t>Prof.</t>
  </si>
  <si>
    <t>Rept.</t>
  </si>
  <si>
    <t>Und</t>
  </si>
  <si>
    <t>Sapata</t>
  </si>
  <si>
    <t>Cintamento</t>
  </si>
  <si>
    <t>Pilar</t>
  </si>
  <si>
    <t>Viga</t>
  </si>
  <si>
    <t>Espe</t>
  </si>
  <si>
    <t>Concreto Magro</t>
  </si>
  <si>
    <t>Concreto Sapata</t>
  </si>
  <si>
    <t>Barra</t>
  </si>
  <si>
    <t>Madeira</t>
  </si>
  <si>
    <t>Quant</t>
  </si>
  <si>
    <t>Kg</t>
  </si>
  <si>
    <t>Armadura CA-50</t>
  </si>
  <si>
    <t>Armadura CA-60</t>
  </si>
  <si>
    <t>Pintura Assento</t>
  </si>
  <si>
    <t>Pintura Base</t>
  </si>
  <si>
    <t>BANCO CONCEITUAL CIRCULAR ASSENTO EM MADEIRA</t>
  </si>
  <si>
    <t>Forma</t>
  </si>
  <si>
    <t>Alvenaria de Pedra</t>
  </si>
  <si>
    <t>Parafusso de fixação</t>
  </si>
  <si>
    <t>un</t>
  </si>
  <si>
    <t>Canteiro</t>
  </si>
  <si>
    <t>BANCO CONCEITUAL COM JARDINEIRA DUPLA</t>
  </si>
  <si>
    <t>Poxim</t>
  </si>
  <si>
    <t>Pó de Brita:</t>
  </si>
  <si>
    <t>Pedra de Mão</t>
  </si>
  <si>
    <t>Aterro</t>
  </si>
  <si>
    <t>Areia</t>
  </si>
  <si>
    <t>Pov. Poxim</t>
  </si>
  <si>
    <t>Brita</t>
  </si>
  <si>
    <t>Serra do Machado</t>
  </si>
  <si>
    <t>R&amp;M Mineração</t>
  </si>
  <si>
    <t>Esp.</t>
  </si>
  <si>
    <t>Ipê Roxo</t>
  </si>
  <si>
    <t>Trepoeraba roxa</t>
  </si>
  <si>
    <t>Pau Brasil</t>
  </si>
  <si>
    <t>Calchão de Areia</t>
  </si>
  <si>
    <t>Piso</t>
  </si>
  <si>
    <t>Espessura</t>
  </si>
  <si>
    <t>Soma dos pisos</t>
  </si>
  <si>
    <t>Demolição piso concreto</t>
  </si>
  <si>
    <t>Distância Aju - Capela</t>
  </si>
  <si>
    <t>Demolição paralelepípedo</t>
  </si>
  <si>
    <t>Dolimita</t>
  </si>
  <si>
    <t>Capela</t>
  </si>
  <si>
    <t>Moita Bonita</t>
  </si>
  <si>
    <t>Grama</t>
  </si>
  <si>
    <t>Estacionamento</t>
  </si>
  <si>
    <t>Pintura faixa estacionamento</t>
  </si>
  <si>
    <t>Largura</t>
  </si>
  <si>
    <t>Material</t>
  </si>
  <si>
    <t>Piso concreto</t>
  </si>
  <si>
    <t>Paralelepípedo</t>
  </si>
  <si>
    <t>t</t>
  </si>
  <si>
    <t>BASE IMAGEM</t>
  </si>
  <si>
    <t>Chapisco/Reboco</t>
  </si>
  <si>
    <t>Granito</t>
  </si>
  <si>
    <t>BANCO CONCEITUAL SEMI-CIRCULO ASSENTO SIMPLES</t>
  </si>
  <si>
    <t>B. Apoio</t>
  </si>
  <si>
    <t>Área Total</t>
  </si>
  <si>
    <t>Área Aprov.</t>
  </si>
  <si>
    <t>Área Ajustada</t>
  </si>
  <si>
    <t>Piso Concreto polido e Lona</t>
  </si>
  <si>
    <t>Brinquedo - Escada de Cilindros</t>
  </si>
  <si>
    <t>BANCO CONCEITUAL SEMI-CIRCULO ASSENTO SIMPLES EM MADEIRA TRATADA</t>
  </si>
  <si>
    <t>BRINQUEDOS E EQUIPAMENTOS</t>
  </si>
  <si>
    <t>Brinquedo - Gangorra</t>
  </si>
  <si>
    <t>Brinquedo - Play Aventura</t>
  </si>
  <si>
    <t>Equipamento de ginástica - leg press duplo</t>
  </si>
  <si>
    <t>Equipamento de ginástica - cavalgada simples</t>
  </si>
  <si>
    <t>Equipamento de ginástica - simulador de Remo Individual</t>
  </si>
  <si>
    <t>Equipamento de ginástica - simulador de caminhada duplo</t>
  </si>
  <si>
    <t>Equipamento de ginástica - alongador - galvanizado</t>
  </si>
  <si>
    <t>Equipamento de ginástica - rotação diagonal duplo</t>
  </si>
  <si>
    <t>Equipamento esqui triplo</t>
  </si>
  <si>
    <t>Placa orientativa sobre exercícios</t>
  </si>
  <si>
    <t>Equipamento de ginástica - abdominal duplo</t>
  </si>
  <si>
    <t>Mesa c/ tampo com ta buleiro</t>
  </si>
  <si>
    <t>Itens</t>
  </si>
  <si>
    <t>Lastro</t>
  </si>
  <si>
    <t>Reaterro</t>
  </si>
  <si>
    <t>Esca - Volume de infraestratura</t>
  </si>
  <si>
    <t>Sinalização Pare</t>
  </si>
  <si>
    <t>Sinalização Velocidade</t>
  </si>
  <si>
    <t>Sinalização vagas especiais 7%</t>
  </si>
  <si>
    <t>Barracão</t>
  </si>
  <si>
    <t>BANCO CONCEITUAL COM JARDINEIRA</t>
  </si>
  <si>
    <t>Armadura  CA-60</t>
  </si>
  <si>
    <t>Parafuso 2 1/2"x 120mm P/BUCHA s-10</t>
  </si>
  <si>
    <t>Parafuso latão c/rosca soberba 4,8x65mm</t>
  </si>
  <si>
    <t>Parafuso cabeça sextv. 5/8 x 6" c/ arr e por</t>
  </si>
  <si>
    <t>Desenvol</t>
  </si>
  <si>
    <t>Coleta e carga</t>
  </si>
  <si>
    <t>FRETE</t>
  </si>
  <si>
    <t>SERVIÇOS COMPOSIÇÃO PROPRIAS</t>
  </si>
  <si>
    <t>Concreto</t>
  </si>
  <si>
    <t>Chapa</t>
  </si>
  <si>
    <t>Capisco/Reboco/Pintura</t>
  </si>
  <si>
    <t>Estrutura</t>
  </si>
  <si>
    <t>Tubo</t>
  </si>
  <si>
    <t>Remoção de 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</si>
</sst>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/>
    <xf numFmtId="2" fontId="5" fillId="0" borderId="0" xfId="0" applyNumberFormat="1" applyFont="1"/>
    <xf numFmtId="43" fontId="3" fillId="0" borderId="0" xfId="0" applyNumberFormat="1" applyFont="1"/>
    <xf numFmtId="0" fontId="7" fillId="0" borderId="0" xfId="0" applyFont="1"/>
    <xf numFmtId="0" fontId="6" fillId="0" borderId="0" xfId="0" applyFont="1"/>
    <xf numFmtId="2" fontId="6" fillId="0" borderId="0" xfId="0" applyNumberFormat="1" applyFont="1"/>
    <xf numFmtId="3" fontId="5" fillId="0" borderId="0" xfId="0" applyNumberFormat="1" applyFont="1"/>
    <xf numFmtId="43" fontId="3" fillId="0" borderId="0" xfId="1" applyFont="1" applyFill="1"/>
    <xf numFmtId="43" fontId="3" fillId="0" borderId="0" xfId="1" applyFont="1"/>
    <xf numFmtId="44" fontId="3" fillId="0" borderId="0" xfId="2" applyFont="1"/>
    <xf numFmtId="10" fontId="3" fillId="0" borderId="0" xfId="3" applyNumberFormat="1" applyFont="1"/>
    <xf numFmtId="44" fontId="3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9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7" xfId="0" applyFont="1" applyBorder="1"/>
    <xf numFmtId="0" fontId="3" fillId="0" borderId="8" xfId="0" applyFont="1" applyBorder="1"/>
    <xf numFmtId="43" fontId="5" fillId="0" borderId="0" xfId="1" applyFont="1" applyFill="1"/>
    <xf numFmtId="43" fontId="5" fillId="0" borderId="0" xfId="0" applyNumberFormat="1" applyFont="1"/>
    <xf numFmtId="2" fontId="7" fillId="0" borderId="0" xfId="0" applyNumberFormat="1" applyFont="1"/>
    <xf numFmtId="0" fontId="10" fillId="0" borderId="0" xfId="0" applyFont="1"/>
    <xf numFmtId="0" fontId="9" fillId="0" borderId="0" xfId="0" applyFont="1"/>
    <xf numFmtId="0" fontId="9" fillId="0" borderId="5" xfId="0" applyFont="1" applyBorder="1"/>
    <xf numFmtId="0" fontId="5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0" xfId="0" applyFont="1" applyAlignment="1">
      <alignment horizontal="left"/>
    </xf>
    <xf numFmtId="43" fontId="3" fillId="0" borderId="0" xfId="1" applyFont="1" applyAlignment="1">
      <alignment horizontal="center"/>
    </xf>
    <xf numFmtId="43" fontId="3" fillId="2" borderId="0" xfId="1" applyFont="1" applyFill="1" applyAlignment="1">
      <alignment horizont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4">
    <cellStyle name="Moeda" xfId="2" builtinId="4"/>
    <cellStyle name="Normal" xfId="0" builtinId="0" customBuiltin="1"/>
    <cellStyle name="Porcentagem" xfId="3" builtinId="5"/>
    <cellStyle name="Vírgula" xfId="1" builtinId="3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00494539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4"/>
  <sheetViews>
    <sheetView tabSelected="1" topLeftCell="A54" zoomScaleNormal="100" workbookViewId="0">
      <selection activeCell="G66" sqref="G66"/>
    </sheetView>
  </sheetViews>
  <sheetFormatPr defaultColWidth="8.85546875" defaultRowHeight="15" x14ac:dyDescent="0.25"/>
  <cols>
    <col min="1" max="1" width="12" style="1" customWidth="1"/>
    <col min="2" max="2" width="14.85546875" style="1" customWidth="1"/>
    <col min="3" max="3" width="11.7109375" style="1" bestFit="1" customWidth="1"/>
    <col min="4" max="4" width="10.42578125" style="1" customWidth="1"/>
    <col min="5" max="5" width="13.42578125" style="1" bestFit="1" customWidth="1"/>
    <col min="6" max="6" width="8.85546875" style="1"/>
    <col min="7" max="7" width="11.28515625" style="1" bestFit="1" customWidth="1"/>
    <col min="8" max="8" width="8.85546875" style="1"/>
    <col min="9" max="9" width="10.28515625" style="1" bestFit="1" customWidth="1"/>
    <col min="10" max="10" width="8.85546875" style="1"/>
    <col min="11" max="11" width="9.28515625" style="1" bestFit="1" customWidth="1"/>
    <col min="12" max="12" width="8.85546875" style="1"/>
    <col min="13" max="13" width="11.28515625" style="1" bestFit="1" customWidth="1"/>
    <col min="14" max="17" width="8.85546875" style="1"/>
    <col min="18" max="18" width="14" style="1" bestFit="1" customWidth="1"/>
    <col min="19" max="19" width="8.85546875" style="1"/>
    <col min="20" max="20" width="14" style="1" bestFit="1" customWidth="1"/>
    <col min="21" max="16384" width="8.85546875" style="1"/>
  </cols>
  <sheetData>
    <row r="1" spans="1:10" ht="15.75" x14ac:dyDescent="0.25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</row>
    <row r="3" spans="1:10" x14ac:dyDescent="0.25">
      <c r="A3" s="4" t="s">
        <v>7</v>
      </c>
    </row>
    <row r="4" spans="1:10" x14ac:dyDescent="0.25">
      <c r="A4" s="1" t="s">
        <v>9</v>
      </c>
    </row>
    <row r="5" spans="1:10" x14ac:dyDescent="0.25">
      <c r="A5" s="1" t="s">
        <v>10</v>
      </c>
      <c r="B5" s="1" t="s">
        <v>11</v>
      </c>
      <c r="C5" s="1" t="s">
        <v>0</v>
      </c>
    </row>
    <row r="6" spans="1:10" x14ac:dyDescent="0.25">
      <c r="A6" s="2">
        <v>4</v>
      </c>
      <c r="B6" s="2">
        <v>3</v>
      </c>
      <c r="C6" s="5">
        <f>A6*B6</f>
        <v>12</v>
      </c>
      <c r="D6" s="4" t="s">
        <v>8</v>
      </c>
    </row>
    <row r="8" spans="1:10" x14ac:dyDescent="0.25">
      <c r="A8" s="1" t="s">
        <v>12</v>
      </c>
      <c r="D8" s="4">
        <v>1</v>
      </c>
      <c r="E8" s="4" t="s">
        <v>13</v>
      </c>
    </row>
    <row r="10" spans="1:10" x14ac:dyDescent="0.25">
      <c r="A10" s="1" t="s">
        <v>167</v>
      </c>
      <c r="B10" s="1" t="s">
        <v>131</v>
      </c>
      <c r="C10" s="1" t="s">
        <v>53</v>
      </c>
      <c r="D10" s="1" t="s">
        <v>49</v>
      </c>
    </row>
    <row r="11" spans="1:10" x14ac:dyDescent="0.25">
      <c r="B11" s="1">
        <v>4</v>
      </c>
      <c r="C11" s="1">
        <v>7.5</v>
      </c>
      <c r="D11" s="4">
        <f>C11*B11</f>
        <v>30</v>
      </c>
      <c r="E11" s="4" t="s">
        <v>51</v>
      </c>
    </row>
    <row r="13" spans="1:10" x14ac:dyDescent="0.25">
      <c r="A13" s="1" t="s">
        <v>140</v>
      </c>
      <c r="B13" s="1" t="s">
        <v>131</v>
      </c>
      <c r="C13" s="1" t="s">
        <v>53</v>
      </c>
      <c r="D13" s="1" t="s">
        <v>49</v>
      </c>
    </row>
    <row r="14" spans="1:10" x14ac:dyDescent="0.25">
      <c r="B14" s="1">
        <v>3</v>
      </c>
      <c r="C14" s="1">
        <v>5</v>
      </c>
      <c r="D14" s="4">
        <f>C14*B14</f>
        <v>15</v>
      </c>
      <c r="E14" s="4" t="s">
        <v>51</v>
      </c>
    </row>
    <row r="16" spans="1:10" x14ac:dyDescent="0.25">
      <c r="A16" s="1" t="s">
        <v>52</v>
      </c>
      <c r="B16" s="1" t="s">
        <v>43</v>
      </c>
      <c r="C16" s="1" t="s">
        <v>53</v>
      </c>
      <c r="D16" s="1" t="s">
        <v>49</v>
      </c>
    </row>
    <row r="17" spans="1:20" x14ac:dyDescent="0.25">
      <c r="B17" s="1">
        <v>2</v>
      </c>
      <c r="C17" s="1">
        <v>690</v>
      </c>
      <c r="D17" s="4">
        <f>C17*B17</f>
        <v>1380</v>
      </c>
      <c r="E17" s="4" t="s">
        <v>51</v>
      </c>
    </row>
    <row r="19" spans="1:20" x14ac:dyDescent="0.25">
      <c r="A19" s="4" t="s">
        <v>2</v>
      </c>
    </row>
    <row r="20" spans="1:20" x14ac:dyDescent="0.25">
      <c r="A20" s="1" t="s">
        <v>123</v>
      </c>
      <c r="D20" s="4">
        <v>65.8</v>
      </c>
      <c r="E20" s="4" t="s">
        <v>3</v>
      </c>
    </row>
    <row r="21" spans="1:20" x14ac:dyDescent="0.25">
      <c r="B21" s="1" t="s">
        <v>4</v>
      </c>
      <c r="C21" s="1" t="s">
        <v>5</v>
      </c>
      <c r="D21" s="4">
        <f>D20*2</f>
        <v>131.6</v>
      </c>
      <c r="E21" s="4" t="s">
        <v>3</v>
      </c>
    </row>
    <row r="23" spans="1:20" x14ac:dyDescent="0.25">
      <c r="A23" s="1" t="s">
        <v>6</v>
      </c>
      <c r="D23" s="1">
        <v>2</v>
      </c>
      <c r="E23" s="1" t="s">
        <v>1</v>
      </c>
    </row>
    <row r="24" spans="1:20" x14ac:dyDescent="0.25">
      <c r="C24" s="1" t="s">
        <v>5</v>
      </c>
      <c r="D24" s="4">
        <f>D23*2</f>
        <v>4</v>
      </c>
      <c r="E24" s="4" t="s">
        <v>1</v>
      </c>
    </row>
    <row r="25" spans="1:20" x14ac:dyDescent="0.25">
      <c r="R25" s="13"/>
      <c r="T25" s="13"/>
    </row>
    <row r="26" spans="1:20" x14ac:dyDescent="0.25">
      <c r="R26" s="13"/>
    </row>
    <row r="27" spans="1:20" x14ac:dyDescent="0.25">
      <c r="A27" s="4" t="s">
        <v>175</v>
      </c>
      <c r="B27" s="2"/>
      <c r="C27" s="2"/>
      <c r="T27" s="14"/>
    </row>
    <row r="28" spans="1:20" x14ac:dyDescent="0.25">
      <c r="A28" s="10"/>
      <c r="B28" s="1" t="s">
        <v>32</v>
      </c>
      <c r="C28" s="1" t="s">
        <v>105</v>
      </c>
      <c r="R28" s="15"/>
    </row>
    <row r="29" spans="1:20" x14ac:dyDescent="0.25">
      <c r="B29" s="1" t="s">
        <v>33</v>
      </c>
      <c r="C29" s="1" t="s">
        <v>34</v>
      </c>
      <c r="D29" s="1" t="s">
        <v>35</v>
      </c>
      <c r="E29" s="1" t="s">
        <v>36</v>
      </c>
    </row>
    <row r="30" spans="1:20" x14ac:dyDescent="0.25">
      <c r="B30" s="1">
        <v>188.59</v>
      </c>
      <c r="C30" s="1">
        <v>42.9</v>
      </c>
      <c r="D30" s="1">
        <v>1.5</v>
      </c>
      <c r="E30" s="30">
        <f>D30*C30*B30</f>
        <v>12135.7665</v>
      </c>
      <c r="F30" s="4" t="s">
        <v>37</v>
      </c>
    </row>
    <row r="32" spans="1:20" x14ac:dyDescent="0.25">
      <c r="B32" s="1" t="s">
        <v>38</v>
      </c>
      <c r="C32" s="1" t="s">
        <v>105</v>
      </c>
    </row>
    <row r="33" spans="1:6" x14ac:dyDescent="0.25">
      <c r="B33" s="1" t="s">
        <v>33</v>
      </c>
      <c r="C33" s="1" t="s">
        <v>34</v>
      </c>
      <c r="D33" s="1" t="s">
        <v>35</v>
      </c>
      <c r="E33" s="1" t="s">
        <v>36</v>
      </c>
    </row>
    <row r="34" spans="1:6" x14ac:dyDescent="0.25">
      <c r="B34" s="1">
        <v>2.23</v>
      </c>
      <c r="C34" s="1">
        <v>42.9</v>
      </c>
      <c r="D34" s="1">
        <v>1.5</v>
      </c>
      <c r="E34" s="30">
        <f>D34*C34*B34</f>
        <v>143.50049999999999</v>
      </c>
      <c r="F34" s="4" t="s">
        <v>37</v>
      </c>
    </row>
    <row r="35" spans="1:6" x14ac:dyDescent="0.25">
      <c r="E35" s="11"/>
    </row>
    <row r="36" spans="1:6" x14ac:dyDescent="0.25">
      <c r="A36" s="10"/>
      <c r="B36" s="1" t="s">
        <v>39</v>
      </c>
      <c r="C36" s="1" t="s">
        <v>105</v>
      </c>
    </row>
    <row r="37" spans="1:6" x14ac:dyDescent="0.25">
      <c r="B37" s="1" t="s">
        <v>33</v>
      </c>
      <c r="C37" s="1" t="s">
        <v>34</v>
      </c>
      <c r="D37" s="1" t="s">
        <v>35</v>
      </c>
      <c r="E37" s="1" t="s">
        <v>36</v>
      </c>
    </row>
    <row r="38" spans="1:6" x14ac:dyDescent="0.25">
      <c r="B38" s="1">
        <v>81.59</v>
      </c>
      <c r="C38" s="1">
        <v>42.9</v>
      </c>
      <c r="D38" s="1">
        <v>1.5</v>
      </c>
      <c r="E38" s="30">
        <f>D38*C38*B38</f>
        <v>5250.3164999999999</v>
      </c>
      <c r="F38" s="4" t="s">
        <v>37</v>
      </c>
    </row>
    <row r="40" spans="1:6" x14ac:dyDescent="0.25">
      <c r="A40" s="10"/>
      <c r="B40" s="1" t="s">
        <v>40</v>
      </c>
      <c r="C40" s="1" t="s">
        <v>112</v>
      </c>
    </row>
    <row r="41" spans="1:6" x14ac:dyDescent="0.25">
      <c r="B41" s="1" t="s">
        <v>33</v>
      </c>
      <c r="C41" s="1" t="s">
        <v>34</v>
      </c>
      <c r="D41" s="1" t="s">
        <v>35</v>
      </c>
      <c r="E41" s="1" t="s">
        <v>36</v>
      </c>
    </row>
    <row r="42" spans="1:6" x14ac:dyDescent="0.25">
      <c r="B42" s="1">
        <v>4.1399999999999997</v>
      </c>
      <c r="C42" s="1">
        <v>45.5</v>
      </c>
      <c r="D42" s="1">
        <v>1.5</v>
      </c>
      <c r="E42" s="30">
        <f>D42*C42*B42</f>
        <v>282.55499999999995</v>
      </c>
      <c r="F42" s="4" t="s">
        <v>37</v>
      </c>
    </row>
    <row r="44" spans="1:6" x14ac:dyDescent="0.25">
      <c r="B44" s="1" t="s">
        <v>41</v>
      </c>
      <c r="C44" s="1" t="s">
        <v>112</v>
      </c>
    </row>
    <row r="45" spans="1:6" x14ac:dyDescent="0.25">
      <c r="B45" s="1" t="s">
        <v>33</v>
      </c>
      <c r="C45" s="1" t="s">
        <v>34</v>
      </c>
      <c r="D45" s="1" t="s">
        <v>35</v>
      </c>
      <c r="E45" s="1" t="s">
        <v>36</v>
      </c>
    </row>
    <row r="46" spans="1:6" x14ac:dyDescent="0.25">
      <c r="B46" s="1">
        <v>1.08</v>
      </c>
      <c r="C46" s="1">
        <v>45.5</v>
      </c>
      <c r="D46" s="1">
        <v>1.5</v>
      </c>
      <c r="E46" s="30">
        <f>D46*C46*B46</f>
        <v>73.710000000000008</v>
      </c>
      <c r="F46" s="4" t="s">
        <v>37</v>
      </c>
    </row>
    <row r="48" spans="1:6" x14ac:dyDescent="0.25">
      <c r="B48" s="1" t="s">
        <v>107</v>
      </c>
      <c r="C48" s="1" t="s">
        <v>112</v>
      </c>
    </row>
    <row r="49" spans="1:6" x14ac:dyDescent="0.25">
      <c r="B49" s="1" t="s">
        <v>33</v>
      </c>
      <c r="C49" s="1" t="s">
        <v>34</v>
      </c>
      <c r="D49" s="1" t="s">
        <v>35</v>
      </c>
      <c r="E49" s="1" t="s">
        <v>36</v>
      </c>
    </row>
    <row r="50" spans="1:6" x14ac:dyDescent="0.25">
      <c r="B50" s="1">
        <f>9.52+4.46</f>
        <v>13.98</v>
      </c>
      <c r="C50" s="1">
        <v>45.5</v>
      </c>
      <c r="D50" s="1">
        <v>1.5</v>
      </c>
      <c r="E50" s="30">
        <f>D50*C50*B50</f>
        <v>954.13499999999999</v>
      </c>
      <c r="F50" s="4" t="s">
        <v>37</v>
      </c>
    </row>
    <row r="52" spans="1:6" x14ac:dyDescent="0.25">
      <c r="B52" s="1" t="s">
        <v>106</v>
      </c>
      <c r="C52" s="1" t="s">
        <v>112</v>
      </c>
    </row>
    <row r="53" spans="1:6" x14ac:dyDescent="0.25">
      <c r="B53" s="1" t="s">
        <v>33</v>
      </c>
      <c r="C53" s="1" t="s">
        <v>34</v>
      </c>
      <c r="D53" s="1" t="s">
        <v>35</v>
      </c>
      <c r="E53" s="1" t="s">
        <v>36</v>
      </c>
    </row>
    <row r="54" spans="1:6" x14ac:dyDescent="0.25">
      <c r="B54" s="1">
        <v>11.49</v>
      </c>
      <c r="C54" s="1">
        <v>45.5</v>
      </c>
      <c r="D54" s="1">
        <v>1.5</v>
      </c>
      <c r="E54" s="30">
        <f>D54*C54*B54</f>
        <v>784.1925</v>
      </c>
      <c r="F54" s="4" t="s">
        <v>37</v>
      </c>
    </row>
    <row r="56" spans="1:6" x14ac:dyDescent="0.25">
      <c r="A56" s="4" t="s">
        <v>14</v>
      </c>
    </row>
    <row r="57" spans="1:6" x14ac:dyDescent="0.25">
      <c r="A57" s="1" t="s">
        <v>15</v>
      </c>
      <c r="C57" s="4">
        <v>2992</v>
      </c>
      <c r="D57" s="4" t="s">
        <v>8</v>
      </c>
    </row>
    <row r="59" spans="1:6" x14ac:dyDescent="0.25">
      <c r="A59" s="1" t="s">
        <v>16</v>
      </c>
      <c r="C59" s="4">
        <f>97.03+70.99+71.4+24.29+96.13+161.05+139.17+22.15</f>
        <v>682.20999999999992</v>
      </c>
      <c r="D59" s="4" t="s">
        <v>17</v>
      </c>
    </row>
    <row r="61" spans="1:6" x14ac:dyDescent="0.25">
      <c r="A61" s="1" t="s">
        <v>122</v>
      </c>
      <c r="C61" s="1" t="s">
        <v>23</v>
      </c>
      <c r="D61" s="1" t="s">
        <v>114</v>
      </c>
      <c r="E61" s="1" t="s">
        <v>45</v>
      </c>
    </row>
    <row r="62" spans="1:6" x14ac:dyDescent="0.25">
      <c r="C62" s="1">
        <v>538.26</v>
      </c>
      <c r="D62" s="1">
        <v>7.0000000000000007E-2</v>
      </c>
      <c r="E62" s="4">
        <f>ROUND(D62*C62,2)</f>
        <v>37.68</v>
      </c>
      <c r="F62" s="4" t="s">
        <v>48</v>
      </c>
    </row>
    <row r="64" spans="1:6" x14ac:dyDescent="0.25">
      <c r="A64" s="1" t="s">
        <v>124</v>
      </c>
      <c r="C64" s="1" t="s">
        <v>141</v>
      </c>
      <c r="D64" s="1" t="s">
        <v>142</v>
      </c>
      <c r="E64" s="1" t="s">
        <v>143</v>
      </c>
    </row>
    <row r="65" spans="1:6" x14ac:dyDescent="0.25">
      <c r="C65" s="1">
        <f>1367.3-70.35</f>
        <v>1296.95</v>
      </c>
      <c r="D65" s="1">
        <f>B99</f>
        <v>354.29</v>
      </c>
      <c r="E65" s="4">
        <f>C65-D65</f>
        <v>942.66000000000008</v>
      </c>
      <c r="F65" s="4" t="s">
        <v>51</v>
      </c>
    </row>
    <row r="66" spans="1:6" x14ac:dyDescent="0.25">
      <c r="E66" s="4"/>
      <c r="F66" s="4"/>
    </row>
    <row r="67" spans="1:6" x14ac:dyDescent="0.25">
      <c r="A67" s="1" t="s">
        <v>182</v>
      </c>
      <c r="C67" s="4">
        <v>9</v>
      </c>
      <c r="D67" s="4" t="s">
        <v>13</v>
      </c>
      <c r="E67" s="4"/>
      <c r="F67" s="4"/>
    </row>
    <row r="68" spans="1:6" x14ac:dyDescent="0.25">
      <c r="E68" s="4"/>
      <c r="F68" s="4"/>
    </row>
    <row r="70" spans="1:6" x14ac:dyDescent="0.25">
      <c r="A70" s="1" t="s">
        <v>31</v>
      </c>
      <c r="B70" s="2"/>
      <c r="C70" s="2"/>
    </row>
    <row r="71" spans="1:6" x14ac:dyDescent="0.25">
      <c r="A71" s="1" t="s">
        <v>132</v>
      </c>
      <c r="B71" s="1" t="s">
        <v>33</v>
      </c>
      <c r="C71" s="1" t="s">
        <v>34</v>
      </c>
      <c r="D71" s="1" t="s">
        <v>35</v>
      </c>
      <c r="E71" s="1" t="s">
        <v>36</v>
      </c>
    </row>
    <row r="72" spans="1:6" x14ac:dyDescent="0.25">
      <c r="A72" s="1" t="s">
        <v>21</v>
      </c>
      <c r="B72" s="1">
        <f>ROUND(C59*0.1*0.3,2)</f>
        <v>20.47</v>
      </c>
      <c r="C72" s="6">
        <f>$K$241</f>
        <v>55.4</v>
      </c>
      <c r="D72" s="1">
        <v>1.5</v>
      </c>
      <c r="E72" s="11">
        <f>D72*C72*B72</f>
        <v>1701.0569999999998</v>
      </c>
      <c r="F72" s="1" t="s">
        <v>37</v>
      </c>
    </row>
    <row r="73" spans="1:6" x14ac:dyDescent="0.25">
      <c r="A73" s="1" t="s">
        <v>133</v>
      </c>
      <c r="B73" s="1">
        <f>E62</f>
        <v>37.68</v>
      </c>
      <c r="C73" s="6">
        <f>$K$241</f>
        <v>55.4</v>
      </c>
      <c r="D73" s="1">
        <v>1.5</v>
      </c>
      <c r="E73" s="11">
        <f t="shared" ref="E73:E74" si="0">D73*C73*B73</f>
        <v>3131.2079999999996</v>
      </c>
      <c r="F73" s="1" t="s">
        <v>37</v>
      </c>
    </row>
    <row r="74" spans="1:6" x14ac:dyDescent="0.25">
      <c r="A74" s="1" t="s">
        <v>134</v>
      </c>
      <c r="B74" s="1">
        <f>ROUND((C65-B99)*0.1,2)</f>
        <v>94.27</v>
      </c>
      <c r="C74" s="6">
        <f>$K$241</f>
        <v>55.4</v>
      </c>
      <c r="D74" s="1">
        <v>1.5</v>
      </c>
      <c r="E74" s="11">
        <f t="shared" si="0"/>
        <v>7833.8369999999995</v>
      </c>
      <c r="F74" s="1" t="s">
        <v>37</v>
      </c>
    </row>
    <row r="75" spans="1:6" x14ac:dyDescent="0.25">
      <c r="E75" s="30">
        <f>SUM(E72:E74)</f>
        <v>12666.101999999999</v>
      </c>
      <c r="F75" s="4" t="s">
        <v>37</v>
      </c>
    </row>
    <row r="76" spans="1:6" x14ac:dyDescent="0.25">
      <c r="E76" s="11"/>
    </row>
    <row r="77" spans="1:6" x14ac:dyDescent="0.25">
      <c r="A77" s="1" t="s">
        <v>174</v>
      </c>
      <c r="B77" s="4">
        <f>SUM(B72:B74)</f>
        <v>152.41999999999999</v>
      </c>
      <c r="C77" s="4" t="s">
        <v>48</v>
      </c>
      <c r="E77" s="11"/>
    </row>
    <row r="78" spans="1:6" x14ac:dyDescent="0.25">
      <c r="E78" s="11"/>
    </row>
    <row r="79" spans="1:6" x14ac:dyDescent="0.25">
      <c r="A79" s="1" t="s">
        <v>72</v>
      </c>
      <c r="B79" s="4">
        <f>(B72+B73+B74)*1.5</f>
        <v>228.63</v>
      </c>
      <c r="C79" s="4" t="s">
        <v>135</v>
      </c>
      <c r="E79" s="11"/>
    </row>
    <row r="80" spans="1:6" x14ac:dyDescent="0.25">
      <c r="E80" s="11"/>
    </row>
    <row r="81" spans="1:12" x14ac:dyDescent="0.25">
      <c r="A81" s="1" t="s">
        <v>47</v>
      </c>
      <c r="C81" s="4">
        <f>C57</f>
        <v>2992</v>
      </c>
      <c r="D81" s="4" t="s">
        <v>8</v>
      </c>
    </row>
    <row r="83" spans="1:12" x14ac:dyDescent="0.25">
      <c r="D83" s="2"/>
    </row>
    <row r="84" spans="1:12" x14ac:dyDescent="0.25">
      <c r="A84" s="1" t="s">
        <v>18</v>
      </c>
    </row>
    <row r="85" spans="1:12" x14ac:dyDescent="0.25">
      <c r="A85" s="1" t="s">
        <v>10</v>
      </c>
      <c r="B85" s="1" t="s">
        <v>11</v>
      </c>
      <c r="C85" s="1" t="s">
        <v>19</v>
      </c>
      <c r="D85" s="1" t="s">
        <v>0</v>
      </c>
    </row>
    <row r="86" spans="1:12" x14ac:dyDescent="0.25">
      <c r="A86" s="1">
        <v>309.14999999999998</v>
      </c>
      <c r="B86" s="1">
        <v>0.25</v>
      </c>
      <c r="C86" s="1">
        <v>0.15</v>
      </c>
      <c r="D86" s="1">
        <f t="shared" ref="D86:D87" si="1">ROUND(A86*B86*C86,2)</f>
        <v>11.59</v>
      </c>
      <c r="E86" s="1" t="s">
        <v>20</v>
      </c>
      <c r="F86" s="1" t="s">
        <v>54</v>
      </c>
    </row>
    <row r="87" spans="1:12" x14ac:dyDescent="0.25">
      <c r="A87" s="1">
        <f>131.29+88.85+67.53+60+16.9+34.95+32.83+34.28+10.52+24.65+14.81+18.51+4.06</f>
        <v>539.17999999999972</v>
      </c>
      <c r="B87" s="1">
        <v>0.25</v>
      </c>
      <c r="C87" s="1">
        <v>0.15</v>
      </c>
      <c r="D87" s="1">
        <f t="shared" si="1"/>
        <v>20.22</v>
      </c>
      <c r="E87" s="1" t="s">
        <v>20</v>
      </c>
      <c r="F87" s="1" t="s">
        <v>55</v>
      </c>
    </row>
    <row r="88" spans="1:12" x14ac:dyDescent="0.25">
      <c r="D88" s="4">
        <f>SUM(D86:D87)</f>
        <v>31.81</v>
      </c>
      <c r="E88" s="4" t="s">
        <v>20</v>
      </c>
    </row>
    <row r="90" spans="1:12" x14ac:dyDescent="0.25">
      <c r="A90" s="4" t="s">
        <v>22</v>
      </c>
    </row>
    <row r="91" spans="1:12" x14ac:dyDescent="0.25">
      <c r="A91" s="1" t="s">
        <v>21</v>
      </c>
    </row>
    <row r="92" spans="1:12" x14ac:dyDescent="0.25">
      <c r="A92" s="1" t="s">
        <v>10</v>
      </c>
      <c r="B92" s="1">
        <f>A86+A87</f>
        <v>848.3299999999997</v>
      </c>
      <c r="C92" s="1" t="s">
        <v>17</v>
      </c>
    </row>
    <row r="93" spans="1:12" x14ac:dyDescent="0.25">
      <c r="A93" s="3" t="s">
        <v>0</v>
      </c>
      <c r="B93" s="4">
        <f>SUM(B92:B92)</f>
        <v>848.3299999999997</v>
      </c>
      <c r="C93" s="4" t="s">
        <v>17</v>
      </c>
    </row>
    <row r="94" spans="1:12" x14ac:dyDescent="0.25">
      <c r="B94" s="3"/>
    </row>
    <row r="95" spans="1:12" s="16" customFormat="1" x14ac:dyDescent="0.25">
      <c r="A95" s="1" t="s">
        <v>144</v>
      </c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</row>
    <row r="96" spans="1:12" s="16" customFormat="1" x14ac:dyDescent="0.25">
      <c r="A96" s="1" t="s">
        <v>23</v>
      </c>
      <c r="B96" s="4">
        <v>382.13</v>
      </c>
      <c r="C96" s="4" t="s">
        <v>8</v>
      </c>
      <c r="D96" s="1"/>
      <c r="E96" s="1"/>
      <c r="F96" s="1"/>
      <c r="G96" s="1"/>
      <c r="H96" s="1"/>
      <c r="I96" s="1"/>
      <c r="J96" s="1"/>
      <c r="K96" s="1"/>
      <c r="L96" s="1"/>
    </row>
    <row r="98" spans="1:12" x14ac:dyDescent="0.25">
      <c r="A98" s="1" t="s">
        <v>129</v>
      </c>
      <c r="E98" s="2"/>
    </row>
    <row r="99" spans="1:12" x14ac:dyDescent="0.25">
      <c r="A99" s="1" t="s">
        <v>23</v>
      </c>
      <c r="B99" s="4">
        <v>354.29</v>
      </c>
      <c r="C99" s="4" t="s">
        <v>8</v>
      </c>
    </row>
    <row r="101" spans="1:12" x14ac:dyDescent="0.25">
      <c r="A101" s="1" t="s">
        <v>56</v>
      </c>
      <c r="E101" s="2"/>
    </row>
    <row r="102" spans="1:12" x14ac:dyDescent="0.25">
      <c r="A102" s="1" t="s">
        <v>23</v>
      </c>
      <c r="B102" s="4">
        <f>1172.3+83.52</f>
        <v>1255.82</v>
      </c>
      <c r="C102" s="4" t="s">
        <v>8</v>
      </c>
    </row>
    <row r="104" spans="1:12" x14ac:dyDescent="0.25">
      <c r="A104" s="1" t="s">
        <v>125</v>
      </c>
      <c r="D104" s="16"/>
      <c r="E104" s="17"/>
      <c r="F104" s="16"/>
      <c r="G104" s="16"/>
      <c r="H104" s="16"/>
      <c r="I104" s="16"/>
      <c r="J104" s="16"/>
      <c r="K104" s="16"/>
      <c r="L104" s="16"/>
    </row>
    <row r="105" spans="1:12" x14ac:dyDescent="0.25">
      <c r="A105" s="1" t="s">
        <v>23</v>
      </c>
      <c r="B105" s="4">
        <v>14.22</v>
      </c>
      <c r="C105" s="4" t="s">
        <v>8</v>
      </c>
      <c r="D105" s="16"/>
      <c r="E105" s="16"/>
      <c r="F105" s="16"/>
      <c r="G105" s="16"/>
      <c r="H105" s="16"/>
      <c r="I105" s="16"/>
      <c r="J105" s="16"/>
      <c r="K105" s="16"/>
      <c r="L105" s="16"/>
    </row>
    <row r="107" spans="1:12" x14ac:dyDescent="0.25">
      <c r="A107" s="1" t="s">
        <v>118</v>
      </c>
    </row>
    <row r="108" spans="1:12" x14ac:dyDescent="0.25">
      <c r="A108" s="46" t="s">
        <v>121</v>
      </c>
      <c r="B108" s="1" t="s">
        <v>119</v>
      </c>
      <c r="C108" s="1" t="s">
        <v>120</v>
      </c>
      <c r="D108" s="1" t="s">
        <v>45</v>
      </c>
    </row>
    <row r="109" spans="1:12" x14ac:dyDescent="0.25">
      <c r="A109" s="46"/>
      <c r="B109" s="12">
        <f>B96+B102+B105</f>
        <v>1652.1699999999998</v>
      </c>
      <c r="C109" s="1">
        <v>0.1</v>
      </c>
      <c r="D109" s="31">
        <f>C109*B109</f>
        <v>165.21699999999998</v>
      </c>
      <c r="E109" s="4" t="s">
        <v>48</v>
      </c>
    </row>
    <row r="112" spans="1:12" x14ac:dyDescent="0.25">
      <c r="A112" s="4" t="s">
        <v>24</v>
      </c>
    </row>
    <row r="113" spans="1:5" x14ac:dyDescent="0.25">
      <c r="A113" s="1" t="s">
        <v>128</v>
      </c>
    </row>
    <row r="114" spans="1:5" x14ac:dyDescent="0.25">
      <c r="A114" s="1" t="s">
        <v>23</v>
      </c>
      <c r="B114" s="1">
        <v>984.39</v>
      </c>
      <c r="C114" s="1" t="s">
        <v>8</v>
      </c>
    </row>
    <row r="115" spans="1:5" x14ac:dyDescent="0.25">
      <c r="A115" s="3" t="s">
        <v>0</v>
      </c>
      <c r="B115" s="4">
        <f>SUM(B114:B114)</f>
        <v>984.39</v>
      </c>
      <c r="C115" s="4" t="s">
        <v>8</v>
      </c>
    </row>
    <row r="117" spans="1:5" x14ac:dyDescent="0.25">
      <c r="A117" s="1" t="s">
        <v>57</v>
      </c>
      <c r="D117" s="4">
        <v>16</v>
      </c>
      <c r="E117" s="4" t="s">
        <v>13</v>
      </c>
    </row>
    <row r="118" spans="1:5" x14ac:dyDescent="0.25">
      <c r="A118" s="1" t="s">
        <v>58</v>
      </c>
      <c r="D118" s="4">
        <v>30</v>
      </c>
      <c r="E118" s="4" t="s">
        <v>13</v>
      </c>
    </row>
    <row r="119" spans="1:5" x14ac:dyDescent="0.25">
      <c r="A119" s="1" t="s">
        <v>115</v>
      </c>
      <c r="D119" s="4">
        <v>1</v>
      </c>
      <c r="E119" s="4" t="s">
        <v>13</v>
      </c>
    </row>
    <row r="120" spans="1:5" x14ac:dyDescent="0.25">
      <c r="A120" s="1" t="s">
        <v>59</v>
      </c>
      <c r="D120" s="4">
        <v>7</v>
      </c>
      <c r="E120" s="4" t="s">
        <v>13</v>
      </c>
    </row>
    <row r="121" spans="1:5" x14ac:dyDescent="0.25">
      <c r="A121" s="1" t="s">
        <v>60</v>
      </c>
      <c r="D121" s="4">
        <v>4</v>
      </c>
      <c r="E121" s="4" t="s">
        <v>13</v>
      </c>
    </row>
    <row r="122" spans="1:5" x14ac:dyDescent="0.25">
      <c r="A122" s="1" t="s">
        <v>116</v>
      </c>
      <c r="D122" s="4">
        <v>110</v>
      </c>
      <c r="E122" s="4" t="s">
        <v>13</v>
      </c>
    </row>
    <row r="123" spans="1:5" x14ac:dyDescent="0.25">
      <c r="A123" s="1" t="s">
        <v>61</v>
      </c>
      <c r="D123" s="4">
        <v>70</v>
      </c>
      <c r="E123" s="4" t="s">
        <v>13</v>
      </c>
    </row>
    <row r="124" spans="1:5" x14ac:dyDescent="0.25">
      <c r="A124" s="1" t="s">
        <v>62</v>
      </c>
      <c r="D124" s="4">
        <v>54</v>
      </c>
      <c r="E124" s="4" t="s">
        <v>13</v>
      </c>
    </row>
    <row r="125" spans="1:5" x14ac:dyDescent="0.25">
      <c r="A125" s="1" t="s">
        <v>117</v>
      </c>
      <c r="D125" s="4">
        <v>2</v>
      </c>
      <c r="E125" s="4" t="s">
        <v>13</v>
      </c>
    </row>
    <row r="126" spans="1:5" x14ac:dyDescent="0.25">
      <c r="A126" s="1" t="s">
        <v>77</v>
      </c>
      <c r="D126" s="4">
        <f>D125+D119</f>
        <v>3</v>
      </c>
      <c r="E126" s="4" t="s">
        <v>13</v>
      </c>
    </row>
    <row r="128" spans="1:5" x14ac:dyDescent="0.25">
      <c r="A128" s="4" t="s">
        <v>25</v>
      </c>
    </row>
    <row r="129" spans="1:8" x14ac:dyDescent="0.25">
      <c r="A129" s="1" t="s">
        <v>26</v>
      </c>
      <c r="B129" s="4">
        <f>B93</f>
        <v>848.3299999999997</v>
      </c>
      <c r="C129" s="4" t="s">
        <v>27</v>
      </c>
      <c r="E129" s="2"/>
    </row>
    <row r="130" spans="1:8" x14ac:dyDescent="0.25">
      <c r="E130" s="2"/>
    </row>
    <row r="131" spans="1:8" x14ac:dyDescent="0.25">
      <c r="A131" s="1" t="s">
        <v>63</v>
      </c>
      <c r="E131" s="2"/>
    </row>
    <row r="132" spans="1:8" x14ac:dyDescent="0.25">
      <c r="A132" s="1" t="s">
        <v>23</v>
      </c>
      <c r="B132" s="1" t="s">
        <v>50</v>
      </c>
      <c r="C132" s="1" t="s">
        <v>49</v>
      </c>
      <c r="D132" s="2"/>
    </row>
    <row r="133" spans="1:8" x14ac:dyDescent="0.25">
      <c r="A133" s="1">
        <v>12.87</v>
      </c>
      <c r="B133" s="1">
        <v>2</v>
      </c>
      <c r="C133" s="4">
        <f>B133*A133</f>
        <v>25.74</v>
      </c>
      <c r="D133" s="5" t="s">
        <v>51</v>
      </c>
    </row>
    <row r="134" spans="1:8" x14ac:dyDescent="0.25">
      <c r="C134" s="4"/>
      <c r="D134" s="5"/>
    </row>
    <row r="135" spans="1:8" x14ac:dyDescent="0.25">
      <c r="A135" s="1" t="s">
        <v>130</v>
      </c>
      <c r="E135" s="2"/>
    </row>
    <row r="136" spans="1:8" x14ac:dyDescent="0.25">
      <c r="A136" s="1" t="s">
        <v>75</v>
      </c>
      <c r="B136" s="1" t="s">
        <v>131</v>
      </c>
      <c r="C136" s="1" t="s">
        <v>49</v>
      </c>
      <c r="D136" s="2"/>
    </row>
    <row r="137" spans="1:8" x14ac:dyDescent="0.25">
      <c r="A137" s="1">
        <f>33*5+71+1.3*32</f>
        <v>277.60000000000002</v>
      </c>
      <c r="B137" s="1">
        <v>0.1</v>
      </c>
      <c r="C137" s="4">
        <f>B137*A137</f>
        <v>27.760000000000005</v>
      </c>
      <c r="D137" s="5" t="s">
        <v>51</v>
      </c>
    </row>
    <row r="138" spans="1:8" x14ac:dyDescent="0.25">
      <c r="E138" s="2"/>
    </row>
    <row r="139" spans="1:8" x14ac:dyDescent="0.25">
      <c r="E139" s="2"/>
    </row>
    <row r="140" spans="1:8" x14ac:dyDescent="0.25">
      <c r="A140" s="4" t="s">
        <v>28</v>
      </c>
    </row>
    <row r="141" spans="1:8" x14ac:dyDescent="0.25">
      <c r="A141" s="1" t="s">
        <v>29</v>
      </c>
      <c r="C141" s="4">
        <v>4</v>
      </c>
      <c r="D141" s="4" t="s">
        <v>13</v>
      </c>
      <c r="E141" s="2"/>
    </row>
    <row r="142" spans="1:8" x14ac:dyDescent="0.25">
      <c r="E142" s="2"/>
    </row>
    <row r="143" spans="1:8" x14ac:dyDescent="0.25">
      <c r="A143" s="4" t="s">
        <v>147</v>
      </c>
      <c r="E143" s="2"/>
    </row>
    <row r="144" spans="1:8" x14ac:dyDescent="0.25">
      <c r="A144" s="40" t="s">
        <v>160</v>
      </c>
      <c r="B144" s="40"/>
      <c r="C144" s="40"/>
      <c r="D144" s="40"/>
      <c r="E144" s="40"/>
      <c r="F144" s="40"/>
      <c r="G144" s="1" t="s">
        <v>92</v>
      </c>
      <c r="H144" s="1" t="s">
        <v>82</v>
      </c>
    </row>
    <row r="145" spans="1:12" x14ac:dyDescent="0.25">
      <c r="A145" s="40" t="s">
        <v>148</v>
      </c>
      <c r="B145" s="40"/>
      <c r="C145" s="40"/>
      <c r="D145" s="40"/>
      <c r="E145" s="40"/>
      <c r="F145" s="40"/>
      <c r="G145" s="4">
        <v>1</v>
      </c>
      <c r="H145" s="4" t="s">
        <v>102</v>
      </c>
    </row>
    <row r="146" spans="1:12" x14ac:dyDescent="0.25">
      <c r="A146" s="40" t="s">
        <v>149</v>
      </c>
      <c r="B146" s="40"/>
      <c r="C146" s="40"/>
      <c r="D146" s="40"/>
      <c r="E146" s="40"/>
      <c r="F146" s="40"/>
      <c r="G146" s="4">
        <v>1</v>
      </c>
      <c r="H146" s="4" t="s">
        <v>102</v>
      </c>
    </row>
    <row r="147" spans="1:12" x14ac:dyDescent="0.25">
      <c r="A147" s="40" t="s">
        <v>145</v>
      </c>
      <c r="B147" s="40"/>
      <c r="C147" s="40"/>
      <c r="D147" s="40"/>
      <c r="E147" s="40"/>
      <c r="F147" s="40"/>
      <c r="G147" s="4">
        <v>1</v>
      </c>
      <c r="H147" s="4" t="s">
        <v>102</v>
      </c>
    </row>
    <row r="148" spans="1:12" x14ac:dyDescent="0.25">
      <c r="A148" s="40" t="s">
        <v>150</v>
      </c>
      <c r="B148" s="40"/>
      <c r="C148" s="40"/>
      <c r="D148" s="40"/>
      <c r="E148" s="40"/>
      <c r="F148" s="40"/>
      <c r="G148" s="4">
        <v>1</v>
      </c>
      <c r="H148" s="4" t="s">
        <v>102</v>
      </c>
    </row>
    <row r="149" spans="1:12" x14ac:dyDescent="0.25">
      <c r="A149" s="40" t="s">
        <v>151</v>
      </c>
      <c r="B149" s="40"/>
      <c r="C149" s="40"/>
      <c r="D149" s="40"/>
      <c r="E149" s="40"/>
      <c r="F149" s="40"/>
      <c r="G149" s="4">
        <v>2</v>
      </c>
      <c r="H149" s="4" t="s">
        <v>102</v>
      </c>
    </row>
    <row r="150" spans="1:12" x14ac:dyDescent="0.25">
      <c r="A150" s="40" t="s">
        <v>152</v>
      </c>
      <c r="B150" s="40"/>
      <c r="C150" s="40"/>
      <c r="D150" s="40"/>
      <c r="E150" s="40"/>
      <c r="F150" s="40"/>
      <c r="G150" s="4">
        <v>2</v>
      </c>
      <c r="H150" s="4" t="s">
        <v>102</v>
      </c>
    </row>
    <row r="151" spans="1:12" x14ac:dyDescent="0.25">
      <c r="A151" s="40" t="s">
        <v>153</v>
      </c>
      <c r="B151" s="40"/>
      <c r="C151" s="40"/>
      <c r="D151" s="40"/>
      <c r="E151" s="40"/>
      <c r="F151" s="40"/>
      <c r="G151" s="4">
        <v>2</v>
      </c>
      <c r="H151" s="4" t="s">
        <v>102</v>
      </c>
    </row>
    <row r="152" spans="1:12" x14ac:dyDescent="0.25">
      <c r="A152" s="40" t="s">
        <v>154</v>
      </c>
      <c r="B152" s="40"/>
      <c r="C152" s="40"/>
      <c r="D152" s="40"/>
      <c r="E152" s="40"/>
      <c r="F152" s="40"/>
      <c r="G152" s="4">
        <v>1</v>
      </c>
      <c r="H152" s="4" t="s">
        <v>102</v>
      </c>
    </row>
    <row r="153" spans="1:12" s="8" customFormat="1" x14ac:dyDescent="0.25">
      <c r="A153" s="40" t="s">
        <v>155</v>
      </c>
      <c r="B153" s="40"/>
      <c r="C153" s="40"/>
      <c r="D153" s="40"/>
      <c r="E153" s="40"/>
      <c r="F153" s="40"/>
      <c r="G153" s="4">
        <v>1</v>
      </c>
      <c r="H153" s="4" t="s">
        <v>102</v>
      </c>
      <c r="I153" s="1"/>
      <c r="J153" s="1"/>
      <c r="K153" s="1"/>
      <c r="L153" s="1"/>
    </row>
    <row r="154" spans="1:12" s="8" customFormat="1" x14ac:dyDescent="0.25">
      <c r="A154" s="40" t="s">
        <v>156</v>
      </c>
      <c r="B154" s="40"/>
      <c r="C154" s="40"/>
      <c r="D154" s="40"/>
      <c r="E154" s="40"/>
      <c r="F154" s="40"/>
      <c r="G154" s="4">
        <v>1</v>
      </c>
      <c r="H154" s="4" t="s">
        <v>102</v>
      </c>
      <c r="I154" s="1"/>
      <c r="J154" s="1"/>
      <c r="K154" s="1"/>
      <c r="L154" s="1"/>
    </row>
    <row r="155" spans="1:12" s="8" customFormat="1" x14ac:dyDescent="0.25">
      <c r="A155" s="40" t="s">
        <v>157</v>
      </c>
      <c r="B155" s="40"/>
      <c r="C155" s="40"/>
      <c r="D155" s="40"/>
      <c r="E155" s="40"/>
      <c r="F155" s="40"/>
      <c r="G155" s="4">
        <v>1</v>
      </c>
      <c r="H155" s="4" t="s">
        <v>102</v>
      </c>
      <c r="I155" s="1"/>
      <c r="J155" s="1"/>
      <c r="K155" s="1"/>
      <c r="L155" s="1"/>
    </row>
    <row r="156" spans="1:12" s="8" customFormat="1" x14ac:dyDescent="0.25">
      <c r="A156" s="40" t="s">
        <v>158</v>
      </c>
      <c r="B156" s="40"/>
      <c r="C156" s="40"/>
      <c r="D156" s="40"/>
      <c r="E156" s="40"/>
      <c r="F156" s="40"/>
      <c r="G156" s="4">
        <v>1</v>
      </c>
      <c r="H156" s="4" t="s">
        <v>102</v>
      </c>
      <c r="I156" s="1"/>
      <c r="J156" s="1"/>
      <c r="K156" s="1"/>
      <c r="L156" s="1"/>
    </row>
    <row r="157" spans="1:12" s="8" customFormat="1" x14ac:dyDescent="0.25">
      <c r="A157" s="40" t="s">
        <v>159</v>
      </c>
      <c r="B157" s="40"/>
      <c r="C157" s="40"/>
      <c r="D157" s="40"/>
      <c r="E157" s="40"/>
      <c r="F157" s="40"/>
      <c r="G157" s="4">
        <v>4</v>
      </c>
      <c r="H157" s="4" t="s">
        <v>102</v>
      </c>
      <c r="I157" s="1"/>
      <c r="J157" s="1"/>
      <c r="K157" s="1"/>
      <c r="L157" s="1"/>
    </row>
    <row r="158" spans="1:12" s="8" customFormat="1" x14ac:dyDescent="0.25">
      <c r="A158" s="40" t="s">
        <v>104</v>
      </c>
      <c r="B158" s="40"/>
      <c r="C158" s="40"/>
      <c r="D158" s="40"/>
      <c r="E158" s="40"/>
      <c r="F158" s="40"/>
      <c r="G158" s="4">
        <v>12</v>
      </c>
      <c r="H158" s="4" t="s">
        <v>102</v>
      </c>
      <c r="I158" s="1"/>
      <c r="J158" s="1"/>
      <c r="K158" s="1"/>
      <c r="L158" s="1"/>
    </row>
    <row r="159" spans="1:12" s="8" customFormat="1" x14ac:dyDescent="0.25">
      <c r="A159" s="40" t="s">
        <v>98</v>
      </c>
      <c r="B159" s="40"/>
      <c r="C159" s="40"/>
      <c r="D159" s="40"/>
      <c r="E159" s="40"/>
      <c r="F159" s="40"/>
      <c r="G159" s="4">
        <v>4</v>
      </c>
      <c r="H159" s="4" t="s">
        <v>102</v>
      </c>
      <c r="I159" s="1"/>
      <c r="J159" s="1"/>
      <c r="K159" s="1"/>
      <c r="L159" s="1"/>
    </row>
    <row r="160" spans="1:12" s="8" customFormat="1" x14ac:dyDescent="0.25">
      <c r="A160" s="40" t="s">
        <v>146</v>
      </c>
      <c r="B160" s="40"/>
      <c r="C160" s="40"/>
      <c r="D160" s="40"/>
      <c r="E160" s="40"/>
      <c r="F160" s="40"/>
      <c r="G160" s="4">
        <v>1</v>
      </c>
      <c r="H160" s="4" t="s">
        <v>102</v>
      </c>
      <c r="I160" s="1"/>
      <c r="J160" s="1"/>
      <c r="K160" s="1"/>
      <c r="L160" s="1"/>
    </row>
    <row r="161" spans="1:12" s="8" customFormat="1" x14ac:dyDescent="0.25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</row>
    <row r="162" spans="1:12" s="8" customFormat="1" x14ac:dyDescent="0.25">
      <c r="A162" s="7" t="s">
        <v>78</v>
      </c>
    </row>
    <row r="163" spans="1:12" s="8" customFormat="1" x14ac:dyDescent="0.25">
      <c r="A163" s="8" t="s">
        <v>76</v>
      </c>
    </row>
    <row r="164" spans="1:12" s="8" customFormat="1" x14ac:dyDescent="0.25">
      <c r="A164" s="8" t="s">
        <v>79</v>
      </c>
      <c r="B164" s="8" t="s">
        <v>75</v>
      </c>
      <c r="C164" s="8" t="s">
        <v>80</v>
      </c>
      <c r="D164" s="8" t="s">
        <v>81</v>
      </c>
      <c r="E164" s="8" t="s">
        <v>45</v>
      </c>
      <c r="F164" s="8" t="s">
        <v>82</v>
      </c>
    </row>
    <row r="165" spans="1:12" s="8" customFormat="1" x14ac:dyDescent="0.25">
      <c r="A165" s="8">
        <v>0.4</v>
      </c>
      <c r="B165" s="8">
        <v>0.4</v>
      </c>
      <c r="C165" s="8">
        <v>0.6</v>
      </c>
      <c r="D165" s="8">
        <v>8</v>
      </c>
      <c r="E165" s="9">
        <f>D165*C165*B165*A165</f>
        <v>0.76800000000000002</v>
      </c>
      <c r="F165" s="8" t="s">
        <v>48</v>
      </c>
    </row>
    <row r="166" spans="1:12" s="8" customFormat="1" x14ac:dyDescent="0.25">
      <c r="A166" s="8">
        <v>0.2</v>
      </c>
      <c r="B166" s="8">
        <f>5.83-0.18-0.18</f>
        <v>5.4700000000000006</v>
      </c>
      <c r="C166" s="8">
        <v>0.3</v>
      </c>
      <c r="D166" s="8">
        <v>4</v>
      </c>
      <c r="E166" s="9">
        <f>D166*C166*B166*A166</f>
        <v>1.3128000000000002</v>
      </c>
      <c r="F166" s="8" t="s">
        <v>48</v>
      </c>
    </row>
    <row r="167" spans="1:12" s="8" customFormat="1" x14ac:dyDescent="0.25">
      <c r="E167" s="32">
        <f>SUM(E165:E166)</f>
        <v>2.0808</v>
      </c>
      <c r="F167" s="7" t="s">
        <v>48</v>
      </c>
    </row>
    <row r="168" spans="1:12" s="8" customFormat="1" x14ac:dyDescent="0.25">
      <c r="E168" s="9"/>
    </row>
    <row r="169" spans="1:12" s="8" customFormat="1" x14ac:dyDescent="0.25">
      <c r="A169" s="8" t="s">
        <v>161</v>
      </c>
      <c r="E169" s="9"/>
    </row>
    <row r="170" spans="1:12" s="8" customFormat="1" x14ac:dyDescent="0.25">
      <c r="A170" s="8" t="s">
        <v>79</v>
      </c>
      <c r="B170" s="8" t="s">
        <v>75</v>
      </c>
      <c r="C170" s="8" t="s">
        <v>81</v>
      </c>
      <c r="D170" s="8" t="s">
        <v>23</v>
      </c>
      <c r="E170" s="9"/>
    </row>
    <row r="171" spans="1:12" s="8" customFormat="1" x14ac:dyDescent="0.25">
      <c r="A171" s="8">
        <v>0.4</v>
      </c>
      <c r="B171" s="8">
        <v>0.4</v>
      </c>
      <c r="C171" s="8">
        <v>8</v>
      </c>
      <c r="D171" s="8">
        <f>ROUND(C171*B171*A171,2)</f>
        <v>1.28</v>
      </c>
      <c r="E171" s="9" t="s">
        <v>51</v>
      </c>
    </row>
    <row r="172" spans="1:12" s="8" customFormat="1" x14ac:dyDescent="0.25">
      <c r="A172" s="8">
        <v>0.2</v>
      </c>
      <c r="B172" s="8">
        <f>5.83-0.18-0.18</f>
        <v>5.4700000000000006</v>
      </c>
      <c r="C172" s="8">
        <v>4</v>
      </c>
      <c r="D172" s="8">
        <f>ROUND(C172*B172*A172,2)</f>
        <v>4.38</v>
      </c>
      <c r="E172" s="9" t="s">
        <v>51</v>
      </c>
    </row>
    <row r="173" spans="1:12" s="8" customFormat="1" x14ac:dyDescent="0.25">
      <c r="D173" s="7">
        <f>SUM(D171:D172)</f>
        <v>5.66</v>
      </c>
      <c r="E173" s="32" t="s">
        <v>51</v>
      </c>
    </row>
    <row r="174" spans="1:12" s="8" customFormat="1" x14ac:dyDescent="0.25">
      <c r="E174" s="9"/>
    </row>
    <row r="175" spans="1:12" s="8" customFormat="1" x14ac:dyDescent="0.25">
      <c r="A175" s="8" t="s">
        <v>83</v>
      </c>
      <c r="E175" s="9"/>
    </row>
    <row r="176" spans="1:12" s="8" customFormat="1" x14ac:dyDescent="0.25">
      <c r="A176" s="8" t="s">
        <v>79</v>
      </c>
      <c r="B176" s="8" t="s">
        <v>75</v>
      </c>
      <c r="C176" s="8" t="s">
        <v>80</v>
      </c>
      <c r="D176" s="8" t="s">
        <v>81</v>
      </c>
      <c r="E176" s="9" t="s">
        <v>45</v>
      </c>
      <c r="F176" s="8" t="s">
        <v>82</v>
      </c>
    </row>
    <row r="177" spans="1:12" s="8" customFormat="1" x14ac:dyDescent="0.25">
      <c r="A177" s="8">
        <v>0.4</v>
      </c>
      <c r="B177" s="8">
        <v>0.4</v>
      </c>
      <c r="C177" s="8">
        <v>0.3</v>
      </c>
      <c r="D177" s="8">
        <v>8</v>
      </c>
      <c r="E177" s="9">
        <f>D177*C177*B177*A177</f>
        <v>0.38400000000000001</v>
      </c>
      <c r="F177" s="8" t="s">
        <v>48</v>
      </c>
    </row>
    <row r="178" spans="1:12" s="8" customFormat="1" x14ac:dyDescent="0.25">
      <c r="E178" s="32">
        <f>SUM(E177:E177)</f>
        <v>0.38400000000000001</v>
      </c>
      <c r="F178" s="7" t="s">
        <v>48</v>
      </c>
    </row>
    <row r="179" spans="1:12" s="8" customFormat="1" x14ac:dyDescent="0.25">
      <c r="E179" s="9"/>
    </row>
    <row r="180" spans="1:12" s="8" customFormat="1" x14ac:dyDescent="0.25">
      <c r="A180" s="8" t="s">
        <v>162</v>
      </c>
      <c r="E180" s="9"/>
    </row>
    <row r="181" spans="1:12" s="8" customFormat="1" x14ac:dyDescent="0.25">
      <c r="A181" s="8" t="s">
        <v>163</v>
      </c>
      <c r="C181" s="32">
        <f>E167-E178-E186</f>
        <v>0.8216</v>
      </c>
      <c r="D181" s="7" t="s">
        <v>48</v>
      </c>
      <c r="E181" s="9"/>
    </row>
    <row r="182" spans="1:12" s="8" customFormat="1" x14ac:dyDescent="0.25">
      <c r="E182" s="9"/>
    </row>
    <row r="183" spans="1:12" s="8" customFormat="1" x14ac:dyDescent="0.25">
      <c r="A183" s="8" t="s">
        <v>84</v>
      </c>
      <c r="E183" s="9"/>
    </row>
    <row r="184" spans="1:12" s="8" customFormat="1" x14ac:dyDescent="0.25">
      <c r="A184" s="8" t="s">
        <v>79</v>
      </c>
      <c r="B184" s="8" t="s">
        <v>75</v>
      </c>
      <c r="C184" s="8" t="s">
        <v>80</v>
      </c>
      <c r="D184" s="8" t="s">
        <v>81</v>
      </c>
      <c r="E184" s="9" t="s">
        <v>45</v>
      </c>
      <c r="F184" s="8" t="s">
        <v>82</v>
      </c>
    </row>
    <row r="185" spans="1:12" s="8" customFormat="1" x14ac:dyDescent="0.25">
      <c r="A185" s="8">
        <v>0.2</v>
      </c>
      <c r="B185" s="8">
        <v>5.47</v>
      </c>
      <c r="C185" s="8">
        <v>0.2</v>
      </c>
      <c r="D185" s="8">
        <v>4</v>
      </c>
      <c r="E185" s="9">
        <f>D185*C185*B185*A185</f>
        <v>0.87520000000000009</v>
      </c>
      <c r="F185" s="8" t="s">
        <v>48</v>
      </c>
    </row>
    <row r="186" spans="1:12" s="8" customFormat="1" x14ac:dyDescent="0.25">
      <c r="E186" s="32">
        <f>SUM(E185:E185)</f>
        <v>0.87520000000000009</v>
      </c>
      <c r="F186" s="7" t="s">
        <v>48</v>
      </c>
    </row>
    <row r="187" spans="1:12" s="8" customFormat="1" x14ac:dyDescent="0.25">
      <c r="E187" s="9"/>
    </row>
    <row r="188" spans="1:12" s="8" customFormat="1" x14ac:dyDescent="0.25">
      <c r="A188" s="8" t="s">
        <v>85</v>
      </c>
      <c r="E188" s="9"/>
    </row>
    <row r="189" spans="1:12" x14ac:dyDescent="0.25">
      <c r="A189" s="8" t="s">
        <v>79</v>
      </c>
      <c r="B189" s="8" t="s">
        <v>75</v>
      </c>
      <c r="C189" s="8" t="s">
        <v>43</v>
      </c>
      <c r="D189" s="8" t="s">
        <v>81</v>
      </c>
      <c r="E189" s="9" t="s">
        <v>45</v>
      </c>
      <c r="F189" s="8" t="s">
        <v>82</v>
      </c>
      <c r="G189" s="8"/>
      <c r="H189" s="8"/>
      <c r="I189" s="8"/>
      <c r="J189" s="8"/>
      <c r="K189" s="8"/>
      <c r="L189" s="8"/>
    </row>
    <row r="190" spans="1:12" s="8" customFormat="1" x14ac:dyDescent="0.25">
      <c r="A190" s="8">
        <v>0.2</v>
      </c>
      <c r="B190" s="8">
        <v>0.2</v>
      </c>
      <c r="C190" s="8">
        <v>2.5</v>
      </c>
      <c r="D190" s="8">
        <v>8</v>
      </c>
      <c r="E190" s="9">
        <f>D190*C190*B190*A190</f>
        <v>0.8</v>
      </c>
      <c r="F190" s="8" t="s">
        <v>48</v>
      </c>
    </row>
    <row r="191" spans="1:12" s="8" customFormat="1" x14ac:dyDescent="0.25">
      <c r="E191" s="32">
        <f>SUM(E190:E190)</f>
        <v>0.8</v>
      </c>
      <c r="F191" s="7" t="s">
        <v>48</v>
      </c>
    </row>
    <row r="192" spans="1:12" s="8" customFormat="1" x14ac:dyDescent="0.25">
      <c r="E192" s="9"/>
    </row>
    <row r="193" spans="1:12" s="8" customFormat="1" x14ac:dyDescent="0.25">
      <c r="A193" s="8" t="s">
        <v>86</v>
      </c>
      <c r="E193" s="9"/>
    </row>
    <row r="194" spans="1:12" s="8" customFormat="1" x14ac:dyDescent="0.25">
      <c r="A194" s="8" t="s">
        <v>79</v>
      </c>
      <c r="B194" s="8" t="s">
        <v>75</v>
      </c>
      <c r="C194" s="8" t="s">
        <v>87</v>
      </c>
      <c r="D194" s="8" t="s">
        <v>81</v>
      </c>
      <c r="E194" s="9" t="s">
        <v>45</v>
      </c>
      <c r="F194" s="8" t="s">
        <v>82</v>
      </c>
    </row>
    <row r="195" spans="1:12" s="8" customFormat="1" x14ac:dyDescent="0.25">
      <c r="A195" s="8">
        <v>0.1</v>
      </c>
      <c r="B195" s="8">
        <v>5.83</v>
      </c>
      <c r="C195" s="8">
        <v>0.2</v>
      </c>
      <c r="D195" s="8">
        <v>4</v>
      </c>
      <c r="E195" s="9">
        <f>D195*C195*B195*A195</f>
        <v>0.46640000000000009</v>
      </c>
      <c r="F195" s="8" t="s">
        <v>48</v>
      </c>
    </row>
    <row r="196" spans="1:12" s="8" customFormat="1" x14ac:dyDescent="0.25">
      <c r="A196" s="8">
        <v>0.15</v>
      </c>
      <c r="B196" s="8">
        <v>3.48</v>
      </c>
      <c r="C196" s="8">
        <v>0.05</v>
      </c>
      <c r="D196" s="8">
        <v>32</v>
      </c>
      <c r="E196" s="9">
        <f>D196*C196*B196*A196</f>
        <v>0.83520000000000005</v>
      </c>
      <c r="F196" s="8" t="s">
        <v>48</v>
      </c>
    </row>
    <row r="197" spans="1:12" s="8" customFormat="1" x14ac:dyDescent="0.25">
      <c r="E197" s="32">
        <f>SUM(E195:E196)</f>
        <v>1.3016000000000001</v>
      </c>
      <c r="F197" s="7" t="s">
        <v>48</v>
      </c>
    </row>
    <row r="198" spans="1:12" s="8" customFormat="1" x14ac:dyDescent="0.2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</row>
    <row r="199" spans="1:12" s="8" customFormat="1" x14ac:dyDescent="0.25">
      <c r="A199" s="7" t="s">
        <v>136</v>
      </c>
    </row>
    <row r="200" spans="1:12" s="8" customFormat="1" x14ac:dyDescent="0.25">
      <c r="A200" s="8" t="s">
        <v>76</v>
      </c>
    </row>
    <row r="201" spans="1:12" s="8" customFormat="1" x14ac:dyDescent="0.25">
      <c r="A201" s="8" t="s">
        <v>23</v>
      </c>
      <c r="B201" s="8" t="s">
        <v>80</v>
      </c>
      <c r="C201" s="8" t="s">
        <v>81</v>
      </c>
      <c r="D201" s="8" t="s">
        <v>45</v>
      </c>
      <c r="E201" s="8" t="s">
        <v>82</v>
      </c>
    </row>
    <row r="202" spans="1:12" s="8" customFormat="1" x14ac:dyDescent="0.25">
      <c r="A202" s="8">
        <v>6.8</v>
      </c>
      <c r="B202" s="8">
        <v>0.4</v>
      </c>
      <c r="C202" s="8">
        <v>1</v>
      </c>
      <c r="D202" s="9">
        <f>C202*B202*A202</f>
        <v>2.72</v>
      </c>
      <c r="E202" s="8" t="s">
        <v>48</v>
      </c>
    </row>
    <row r="203" spans="1:12" s="8" customFormat="1" x14ac:dyDescent="0.25">
      <c r="D203" s="32">
        <f>SUM(D202:D202)</f>
        <v>2.72</v>
      </c>
      <c r="E203" s="7" t="s">
        <v>48</v>
      </c>
    </row>
    <row r="204" spans="1:12" s="8" customFormat="1" x14ac:dyDescent="0.25">
      <c r="E204" s="9"/>
    </row>
    <row r="205" spans="1:12" s="8" customFormat="1" x14ac:dyDescent="0.25">
      <c r="A205" s="8" t="s">
        <v>100</v>
      </c>
    </row>
    <row r="206" spans="1:12" s="8" customFormat="1" x14ac:dyDescent="0.25">
      <c r="A206" s="8" t="s">
        <v>23</v>
      </c>
      <c r="B206" s="8" t="s">
        <v>80</v>
      </c>
      <c r="C206" s="8" t="s">
        <v>81</v>
      </c>
      <c r="D206" s="8" t="s">
        <v>45</v>
      </c>
      <c r="E206" s="8" t="s">
        <v>82</v>
      </c>
    </row>
    <row r="207" spans="1:12" s="8" customFormat="1" x14ac:dyDescent="0.25">
      <c r="A207" s="8">
        <v>6.8</v>
      </c>
      <c r="B207" s="8">
        <v>1.4</v>
      </c>
      <c r="C207" s="8">
        <v>1</v>
      </c>
      <c r="D207" s="9">
        <f>C207*B207*A207</f>
        <v>9.52</v>
      </c>
      <c r="E207" s="8" t="s">
        <v>48</v>
      </c>
    </row>
    <row r="208" spans="1:12" s="8" customFormat="1" x14ac:dyDescent="0.25">
      <c r="D208" s="32">
        <f>SUM(D207:D207)</f>
        <v>9.52</v>
      </c>
      <c r="E208" s="7" t="s">
        <v>48</v>
      </c>
    </row>
    <row r="209" spans="1:12" s="8" customFormat="1" x14ac:dyDescent="0.25">
      <c r="E209" s="9"/>
    </row>
    <row r="210" spans="1:12" s="8" customFormat="1" x14ac:dyDescent="0.25">
      <c r="A210" s="8" t="s">
        <v>137</v>
      </c>
    </row>
    <row r="211" spans="1:12" s="8" customFormat="1" x14ac:dyDescent="0.25">
      <c r="A211" s="8" t="s">
        <v>75</v>
      </c>
      <c r="B211" s="8" t="s">
        <v>43</v>
      </c>
      <c r="C211" s="8" t="s">
        <v>81</v>
      </c>
      <c r="D211" s="8" t="s">
        <v>23</v>
      </c>
      <c r="E211" s="8" t="s">
        <v>82</v>
      </c>
    </row>
    <row r="212" spans="1:12" x14ac:dyDescent="0.25">
      <c r="A212" s="8">
        <v>9.25</v>
      </c>
      <c r="B212" s="8">
        <v>1</v>
      </c>
      <c r="C212" s="8">
        <v>1</v>
      </c>
      <c r="D212" s="9">
        <f>C212*B212*A212</f>
        <v>9.25</v>
      </c>
      <c r="E212" s="8" t="s">
        <v>51</v>
      </c>
      <c r="F212" s="8"/>
      <c r="G212" s="8"/>
      <c r="H212" s="8"/>
      <c r="I212" s="8"/>
      <c r="J212" s="8"/>
      <c r="K212" s="8"/>
      <c r="L212" s="8"/>
    </row>
    <row r="213" spans="1:12" x14ac:dyDescent="0.25">
      <c r="A213" s="8"/>
      <c r="B213" s="8"/>
      <c r="C213" s="8"/>
      <c r="D213" s="32">
        <f>SUM(D212:D212)</f>
        <v>9.25</v>
      </c>
      <c r="E213" s="7" t="s">
        <v>51</v>
      </c>
      <c r="F213" s="8"/>
      <c r="G213" s="8"/>
      <c r="H213" s="8"/>
      <c r="I213" s="8"/>
      <c r="J213" s="8"/>
      <c r="K213" s="8"/>
      <c r="L213" s="8"/>
    </row>
    <row r="214" spans="1:12" x14ac:dyDescent="0.25">
      <c r="A214" s="8"/>
      <c r="B214" s="8"/>
      <c r="C214" s="8"/>
      <c r="D214" s="8"/>
      <c r="E214" s="9"/>
      <c r="F214" s="8"/>
      <c r="G214" s="8"/>
      <c r="H214" s="8"/>
      <c r="I214" s="8"/>
      <c r="J214" s="8"/>
      <c r="K214" s="8"/>
      <c r="L214" s="8"/>
    </row>
    <row r="215" spans="1:12" x14ac:dyDescent="0.25">
      <c r="A215" s="8" t="s">
        <v>138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 x14ac:dyDescent="0.25">
      <c r="A216" s="8" t="s">
        <v>75</v>
      </c>
      <c r="B216" s="8" t="s">
        <v>43</v>
      </c>
      <c r="C216" s="8" t="s">
        <v>81</v>
      </c>
      <c r="D216" s="8" t="s">
        <v>23</v>
      </c>
      <c r="E216" s="8" t="s">
        <v>82</v>
      </c>
      <c r="F216" s="8"/>
      <c r="G216" s="8"/>
      <c r="H216" s="8"/>
      <c r="I216" s="8"/>
      <c r="J216" s="8"/>
      <c r="K216" s="8"/>
      <c r="L216" s="8"/>
    </row>
    <row r="217" spans="1:12" x14ac:dyDescent="0.25">
      <c r="A217" s="8">
        <v>9.25</v>
      </c>
      <c r="B217" s="8">
        <v>1</v>
      </c>
      <c r="C217" s="8">
        <v>1</v>
      </c>
      <c r="D217" s="9">
        <f>C217*B217*A217</f>
        <v>9.25</v>
      </c>
      <c r="E217" s="8" t="s">
        <v>51</v>
      </c>
      <c r="F217" s="8"/>
      <c r="G217" s="8"/>
      <c r="H217" s="8"/>
      <c r="I217" s="8"/>
      <c r="J217" s="8"/>
      <c r="K217" s="8"/>
      <c r="L217" s="8"/>
    </row>
    <row r="218" spans="1:12" x14ac:dyDescent="0.25">
      <c r="A218" s="8">
        <v>6.8</v>
      </c>
      <c r="B218" s="8">
        <v>1</v>
      </c>
      <c r="C218" s="8">
        <v>1</v>
      </c>
      <c r="D218" s="9">
        <f>C218*B218*A218</f>
        <v>6.8</v>
      </c>
      <c r="E218" s="8" t="s">
        <v>51</v>
      </c>
      <c r="F218" s="8"/>
      <c r="G218" s="8"/>
      <c r="H218" s="8"/>
      <c r="I218" s="8"/>
      <c r="J218" s="8"/>
      <c r="K218" s="8"/>
      <c r="L218" s="8"/>
    </row>
    <row r="219" spans="1:12" x14ac:dyDescent="0.25">
      <c r="A219" s="8"/>
      <c r="B219" s="8"/>
      <c r="C219" s="8"/>
      <c r="D219" s="32">
        <f>SUM(D217:D218)</f>
        <v>16.05</v>
      </c>
      <c r="E219" s="7" t="s">
        <v>51</v>
      </c>
      <c r="F219" s="8"/>
      <c r="G219" s="8"/>
      <c r="H219" s="8"/>
      <c r="I219" s="8"/>
      <c r="J219" s="8"/>
      <c r="K219" s="8"/>
      <c r="L219" s="8"/>
    </row>
    <row r="220" spans="1:12" x14ac:dyDescent="0.25">
      <c r="A220" s="8"/>
      <c r="B220" s="8"/>
      <c r="C220" s="8"/>
      <c r="D220" s="8"/>
      <c r="E220" s="9"/>
      <c r="F220" s="8"/>
      <c r="G220" s="8"/>
      <c r="H220" s="8"/>
      <c r="I220" s="8"/>
      <c r="J220" s="8"/>
      <c r="K220" s="8"/>
      <c r="L220" s="8"/>
    </row>
    <row r="221" spans="1:12" x14ac:dyDescent="0.25">
      <c r="A221" s="1" t="s">
        <v>30</v>
      </c>
    </row>
    <row r="222" spans="1:12" x14ac:dyDescent="0.25">
      <c r="A222" s="1" t="s">
        <v>64</v>
      </c>
      <c r="C222" s="4">
        <v>1</v>
      </c>
      <c r="D222" s="5" t="s">
        <v>13</v>
      </c>
    </row>
    <row r="223" spans="1:12" x14ac:dyDescent="0.25">
      <c r="D223" s="2"/>
    </row>
    <row r="224" spans="1:12" x14ac:dyDescent="0.25">
      <c r="A224" s="1" t="s">
        <v>44</v>
      </c>
      <c r="C224" s="4">
        <f>C57</f>
        <v>2992</v>
      </c>
      <c r="D224" s="4" t="s">
        <v>8</v>
      </c>
    </row>
    <row r="225" spans="1:12" s="12" customFormat="1" x14ac:dyDescent="0.25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</row>
    <row r="226" spans="1:12" s="12" customFormat="1" x14ac:dyDescent="0.25">
      <c r="A226" s="1" t="s">
        <v>46</v>
      </c>
      <c r="B226" s="1"/>
      <c r="C226" s="4">
        <v>5</v>
      </c>
      <c r="D226" s="5" t="s">
        <v>13</v>
      </c>
      <c r="E226" s="1"/>
      <c r="F226" s="1"/>
      <c r="G226" s="1"/>
      <c r="H226" s="1"/>
      <c r="I226" s="1"/>
      <c r="J226" s="1"/>
      <c r="K226" s="1"/>
      <c r="L226" s="1"/>
    </row>
    <row r="227" spans="1:12" s="12" customFormat="1" x14ac:dyDescent="0.25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</row>
    <row r="228" spans="1:12" s="12" customFormat="1" x14ac:dyDescent="0.25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 t="s">
        <v>164</v>
      </c>
      <c r="C229" s="4">
        <v>4</v>
      </c>
      <c r="D229" s="5" t="s">
        <v>13</v>
      </c>
    </row>
    <row r="230" spans="1:12" x14ac:dyDescent="0.25">
      <c r="A230" s="1" t="s">
        <v>165</v>
      </c>
      <c r="C230" s="4">
        <v>4</v>
      </c>
      <c r="D230" s="5" t="s">
        <v>13</v>
      </c>
    </row>
    <row r="231" spans="1:12" x14ac:dyDescent="0.25">
      <c r="A231" s="1" t="s">
        <v>166</v>
      </c>
      <c r="C231" s="4">
        <v>3</v>
      </c>
      <c r="D231" s="5" t="s">
        <v>13</v>
      </c>
    </row>
    <row r="232" spans="1:12" x14ac:dyDescent="0.25">
      <c r="D232" s="2"/>
    </row>
    <row r="234" spans="1:12" x14ac:dyDescent="0.25">
      <c r="A234" s="42" t="s">
        <v>65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</row>
    <row r="235" spans="1:12" x14ac:dyDescent="0.25">
      <c r="A235" s="43" t="s">
        <v>108</v>
      </c>
      <c r="B235" s="43"/>
      <c r="C235" s="43"/>
      <c r="D235" s="43"/>
      <c r="E235" s="12" t="s">
        <v>66</v>
      </c>
      <c r="F235" s="44" t="s">
        <v>113</v>
      </c>
      <c r="G235" s="44"/>
      <c r="H235" s="44" t="s">
        <v>67</v>
      </c>
      <c r="I235" s="44"/>
      <c r="J235" s="44"/>
      <c r="K235" s="12">
        <f>13-K236</f>
        <v>10.35</v>
      </c>
      <c r="L235" s="12" t="s">
        <v>68</v>
      </c>
    </row>
    <row r="236" spans="1:12" x14ac:dyDescent="0.25">
      <c r="A236" s="43"/>
      <c r="B236" s="43"/>
      <c r="C236" s="43"/>
      <c r="D236" s="43"/>
      <c r="E236" s="12" t="s">
        <v>69</v>
      </c>
      <c r="F236" s="44" t="s">
        <v>71</v>
      </c>
      <c r="G236" s="44"/>
      <c r="H236" s="44" t="s">
        <v>70</v>
      </c>
      <c r="I236" s="44"/>
      <c r="J236" s="44"/>
      <c r="K236" s="12">
        <v>2.65</v>
      </c>
      <c r="L236" s="12" t="s">
        <v>68</v>
      </c>
    </row>
    <row r="237" spans="1:12" ht="399.95" customHeight="1" x14ac:dyDescent="0.25">
      <c r="A237" s="41" t="e" vm="1">
        <v>#VALUE!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</row>
    <row r="240" spans="1:12" x14ac:dyDescent="0.25">
      <c r="A240" s="42" t="s">
        <v>65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</row>
    <row r="241" spans="1:12" x14ac:dyDescent="0.25">
      <c r="A241" s="43" t="s">
        <v>72</v>
      </c>
      <c r="B241" s="43"/>
      <c r="C241" s="43"/>
      <c r="D241" s="43"/>
      <c r="E241" s="12" t="s">
        <v>66</v>
      </c>
      <c r="F241" s="44" t="s">
        <v>126</v>
      </c>
      <c r="G241" s="44"/>
      <c r="H241" s="44" t="s">
        <v>67</v>
      </c>
      <c r="I241" s="44"/>
      <c r="J241" s="44"/>
      <c r="K241" s="12">
        <v>55.4</v>
      </c>
      <c r="L241" s="12" t="s">
        <v>68</v>
      </c>
    </row>
    <row r="242" spans="1:12" x14ac:dyDescent="0.25">
      <c r="A242" s="43"/>
      <c r="B242" s="43"/>
      <c r="C242" s="43"/>
      <c r="D242" s="43"/>
      <c r="E242" s="12" t="s">
        <v>69</v>
      </c>
      <c r="F242" s="44" t="s">
        <v>73</v>
      </c>
      <c r="G242" s="44"/>
      <c r="H242" s="44" t="s">
        <v>70</v>
      </c>
      <c r="I242" s="44"/>
      <c r="J242" s="44"/>
      <c r="K242" s="12">
        <v>0</v>
      </c>
      <c r="L242" s="12" t="s">
        <v>68</v>
      </c>
    </row>
    <row r="243" spans="1:12" ht="399.95" customHeight="1" x14ac:dyDescent="0.25">
      <c r="A243" s="41" t="e" vm="2">
        <v>#VALUE!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</row>
    <row r="246" spans="1:12" x14ac:dyDescent="0.25">
      <c r="A246" s="42" t="s">
        <v>65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</row>
    <row r="247" spans="1:12" x14ac:dyDescent="0.25">
      <c r="A247" s="43" t="s">
        <v>109</v>
      </c>
      <c r="B247" s="43"/>
      <c r="C247" s="43"/>
      <c r="D247" s="43"/>
      <c r="E247" s="12" t="s">
        <v>66</v>
      </c>
      <c r="F247" s="44" t="s">
        <v>126</v>
      </c>
      <c r="G247" s="44"/>
      <c r="H247" s="44" t="s">
        <v>67</v>
      </c>
      <c r="I247" s="44"/>
      <c r="J247" s="44"/>
      <c r="K247" s="12">
        <v>32.9</v>
      </c>
      <c r="L247" s="12" t="s">
        <v>68</v>
      </c>
    </row>
    <row r="248" spans="1:12" x14ac:dyDescent="0.25">
      <c r="A248" s="43"/>
      <c r="B248" s="43"/>
      <c r="C248" s="43"/>
      <c r="D248" s="43"/>
      <c r="E248" s="12" t="s">
        <v>69</v>
      </c>
      <c r="F248" s="44" t="s">
        <v>110</v>
      </c>
      <c r="G248" s="44"/>
      <c r="H248" s="44" t="s">
        <v>70</v>
      </c>
      <c r="I248" s="44"/>
      <c r="J248" s="44"/>
      <c r="K248" s="12">
        <v>10</v>
      </c>
      <c r="L248" s="12" t="s">
        <v>68</v>
      </c>
    </row>
    <row r="249" spans="1:12" ht="399.95" customHeight="1" x14ac:dyDescent="0.25">
      <c r="A249" s="41" t="e" vm="3">
        <v>#VALUE!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</row>
    <row r="251" spans="1:12" x14ac:dyDescent="0.25">
      <c r="A251" s="42" t="s">
        <v>65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</row>
    <row r="252" spans="1:12" x14ac:dyDescent="0.25">
      <c r="A252" s="43" t="s">
        <v>111</v>
      </c>
      <c r="B252" s="43"/>
      <c r="C252" s="43"/>
      <c r="D252" s="43"/>
      <c r="E252" s="12" t="s">
        <v>66</v>
      </c>
      <c r="F252" s="44" t="s">
        <v>126</v>
      </c>
      <c r="G252" s="44"/>
      <c r="H252" s="44" t="s">
        <v>67</v>
      </c>
      <c r="I252" s="44"/>
      <c r="J252" s="44"/>
      <c r="K252" s="12">
        <v>45.5</v>
      </c>
      <c r="L252" s="12" t="s">
        <v>68</v>
      </c>
    </row>
    <row r="253" spans="1:12" x14ac:dyDescent="0.25">
      <c r="A253" s="43"/>
      <c r="B253" s="43"/>
      <c r="C253" s="43"/>
      <c r="D253" s="43"/>
      <c r="E253" s="12" t="s">
        <v>69</v>
      </c>
      <c r="F253" s="44" t="s">
        <v>127</v>
      </c>
      <c r="G253" s="44"/>
      <c r="H253" s="44" t="s">
        <v>70</v>
      </c>
      <c r="I253" s="44"/>
      <c r="J253" s="44"/>
      <c r="K253" s="12">
        <v>0</v>
      </c>
      <c r="L253" s="12" t="s">
        <v>68</v>
      </c>
    </row>
    <row r="254" spans="1:12" ht="399.95" customHeight="1" x14ac:dyDescent="0.25">
      <c r="A254" s="41" t="e" vm="4">
        <v>#VALUE!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</row>
  </sheetData>
  <mergeCells count="47">
    <mergeCell ref="A243:L243"/>
    <mergeCell ref="A1:J1"/>
    <mergeCell ref="A240:L240"/>
    <mergeCell ref="A241:D242"/>
    <mergeCell ref="F241:G241"/>
    <mergeCell ref="H241:J241"/>
    <mergeCell ref="F242:G242"/>
    <mergeCell ref="H242:J242"/>
    <mergeCell ref="A108:A109"/>
    <mergeCell ref="A237:L237"/>
    <mergeCell ref="A235:D236"/>
    <mergeCell ref="A234:L234"/>
    <mergeCell ref="F235:G235"/>
    <mergeCell ref="H235:J235"/>
    <mergeCell ref="F236:G236"/>
    <mergeCell ref="H236:J236"/>
    <mergeCell ref="A246:L246"/>
    <mergeCell ref="A247:D248"/>
    <mergeCell ref="F247:G247"/>
    <mergeCell ref="H247:J247"/>
    <mergeCell ref="F248:G248"/>
    <mergeCell ref="H248:J248"/>
    <mergeCell ref="A254:L254"/>
    <mergeCell ref="A249:L249"/>
    <mergeCell ref="A251:L251"/>
    <mergeCell ref="A252:D253"/>
    <mergeCell ref="F252:G252"/>
    <mergeCell ref="H252:J252"/>
    <mergeCell ref="F253:G253"/>
    <mergeCell ref="H253:J25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9:F159"/>
    <mergeCell ref="A160:F160"/>
    <mergeCell ref="A154:F154"/>
    <mergeCell ref="A155:F155"/>
    <mergeCell ref="A156:F156"/>
    <mergeCell ref="A157:F157"/>
    <mergeCell ref="A158:F158"/>
  </mergeCells>
  <phoneticPr fontId="4" type="noConversion"/>
  <pageMargins left="0.51180599999999998" right="0.51180599999999998" top="0.78749999999999998" bottom="0.78749999999999998" header="0.315278" footer="0.315278"/>
  <pageSetup paperSize="9" scale="71" fitToHeight="0" orientation="portrait" r:id="rId1"/>
  <extLst>
    <ext uri="smNativeData">
      <pm:sheetPrefs xmlns:pm="smNativeData" day="170049453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2899-6EF6-4328-A8CB-62AB5670DBB2}">
  <dimension ref="A1:F157"/>
  <sheetViews>
    <sheetView zoomScale="115" zoomScaleNormal="115" workbookViewId="0">
      <selection activeCell="H8" sqref="H8"/>
    </sheetView>
  </sheetViews>
  <sheetFormatPr defaultRowHeight="15" x14ac:dyDescent="0.25"/>
  <sheetData>
    <row r="1" spans="1:6" ht="18.75" x14ac:dyDescent="0.3">
      <c r="A1" s="33" t="s">
        <v>176</v>
      </c>
    </row>
    <row r="2" spans="1:6" ht="15.75" thickBot="1" x14ac:dyDescent="0.3"/>
    <row r="3" spans="1:6" s="16" customFormat="1" x14ac:dyDescent="0.25">
      <c r="A3" s="36" t="s">
        <v>139</v>
      </c>
      <c r="B3" s="37"/>
      <c r="C3" s="37"/>
      <c r="D3" s="37"/>
      <c r="E3" s="37"/>
      <c r="F3" s="38"/>
    </row>
    <row r="4" spans="1:6" s="16" customFormat="1" x14ac:dyDescent="0.25">
      <c r="A4" s="23" t="s">
        <v>76</v>
      </c>
      <c r="B4" s="1"/>
      <c r="C4" s="1"/>
      <c r="D4" s="1"/>
      <c r="E4" s="1"/>
      <c r="F4" s="24"/>
    </row>
    <row r="5" spans="1:6" s="16" customFormat="1" x14ac:dyDescent="0.25">
      <c r="A5" s="23" t="s">
        <v>75</v>
      </c>
      <c r="B5" s="1" t="s">
        <v>79</v>
      </c>
      <c r="C5" s="1" t="s">
        <v>80</v>
      </c>
      <c r="D5" s="1" t="s">
        <v>81</v>
      </c>
      <c r="E5" s="1" t="s">
        <v>45</v>
      </c>
      <c r="F5" s="24"/>
    </row>
    <row r="6" spans="1:6" s="16" customFormat="1" x14ac:dyDescent="0.25">
      <c r="A6" s="23">
        <f>2.26+2.02+2.24</f>
        <v>6.52</v>
      </c>
      <c r="B6" s="1">
        <v>0.6</v>
      </c>
      <c r="C6" s="1">
        <v>0.65</v>
      </c>
      <c r="D6" s="1">
        <v>1</v>
      </c>
      <c r="E6" s="1">
        <f>ROUND(D6*C6*B6*A6,2)</f>
        <v>2.54</v>
      </c>
      <c r="F6" s="24" t="s">
        <v>48</v>
      </c>
    </row>
    <row r="7" spans="1:6" s="16" customFormat="1" x14ac:dyDescent="0.25">
      <c r="A7" s="23"/>
      <c r="B7" s="1"/>
      <c r="C7" s="1"/>
      <c r="D7" s="1"/>
      <c r="E7" s="1"/>
      <c r="F7" s="24"/>
    </row>
    <row r="8" spans="1:6" s="16" customFormat="1" x14ac:dyDescent="0.25">
      <c r="A8" s="23" t="s">
        <v>88</v>
      </c>
      <c r="B8" s="1"/>
      <c r="C8" s="1"/>
      <c r="D8" s="1"/>
      <c r="E8" s="1"/>
      <c r="F8" s="24"/>
    </row>
    <row r="9" spans="1:6" s="16" customFormat="1" x14ac:dyDescent="0.25">
      <c r="A9" s="23" t="s">
        <v>75</v>
      </c>
      <c r="B9" s="1" t="s">
        <v>79</v>
      </c>
      <c r="C9" s="1" t="s">
        <v>80</v>
      </c>
      <c r="D9" s="1" t="s">
        <v>81</v>
      </c>
      <c r="E9" s="1" t="s">
        <v>45</v>
      </c>
      <c r="F9" s="24"/>
    </row>
    <row r="10" spans="1:6" s="16" customFormat="1" x14ac:dyDescent="0.25">
      <c r="A10" s="23">
        <v>6.52</v>
      </c>
      <c r="B10" s="1">
        <v>0.6</v>
      </c>
      <c r="C10" s="1">
        <v>0.05</v>
      </c>
      <c r="D10" s="1">
        <v>1</v>
      </c>
      <c r="E10" s="1">
        <f>ROUND(D10*C10*B10*A10,2)</f>
        <v>0.2</v>
      </c>
      <c r="F10" s="24" t="s">
        <v>48</v>
      </c>
    </row>
    <row r="11" spans="1:6" s="16" customFormat="1" x14ac:dyDescent="0.25">
      <c r="A11" s="23"/>
      <c r="B11" s="1"/>
      <c r="C11" s="1"/>
      <c r="D11" s="1"/>
      <c r="E11" s="1"/>
      <c r="F11" s="24"/>
    </row>
    <row r="12" spans="1:6" s="16" customFormat="1" x14ac:dyDescent="0.25">
      <c r="A12" s="23" t="s">
        <v>89</v>
      </c>
      <c r="B12" s="1"/>
      <c r="C12" s="1"/>
      <c r="D12" s="1"/>
      <c r="E12" s="1"/>
      <c r="F12" s="24"/>
    </row>
    <row r="13" spans="1:6" s="16" customFormat="1" x14ac:dyDescent="0.25">
      <c r="A13" s="23" t="s">
        <v>75</v>
      </c>
      <c r="B13" s="1" t="s">
        <v>79</v>
      </c>
      <c r="C13" s="1" t="s">
        <v>80</v>
      </c>
      <c r="D13" s="1" t="s">
        <v>81</v>
      </c>
      <c r="E13" s="1" t="s">
        <v>45</v>
      </c>
      <c r="F13" s="24"/>
    </row>
    <row r="14" spans="1:6" s="16" customFormat="1" x14ac:dyDescent="0.25">
      <c r="A14" s="23">
        <f>A6</f>
        <v>6.52</v>
      </c>
      <c r="B14" s="1">
        <v>0.6</v>
      </c>
      <c r="C14" s="1">
        <v>0.4</v>
      </c>
      <c r="D14" s="1">
        <v>1</v>
      </c>
      <c r="E14" s="1">
        <f>ROUND(D14*C14*B14*A14,2)</f>
        <v>1.56</v>
      </c>
      <c r="F14" s="24" t="s">
        <v>48</v>
      </c>
    </row>
    <row r="15" spans="1:6" s="16" customFormat="1" x14ac:dyDescent="0.25">
      <c r="A15" s="23"/>
      <c r="B15" s="1"/>
      <c r="C15" s="1"/>
      <c r="D15" s="1"/>
      <c r="E15" s="1">
        <f>SUM(E14:E14)</f>
        <v>1.56</v>
      </c>
      <c r="F15" s="24" t="s">
        <v>48</v>
      </c>
    </row>
    <row r="16" spans="1:6" s="16" customFormat="1" x14ac:dyDescent="0.25">
      <c r="A16" s="23" t="s">
        <v>99</v>
      </c>
      <c r="B16" s="1"/>
      <c r="C16" s="1"/>
      <c r="D16" s="1"/>
      <c r="E16" s="1"/>
      <c r="F16" s="24"/>
    </row>
    <row r="17" spans="1:6" s="16" customFormat="1" x14ac:dyDescent="0.25">
      <c r="A17" s="23" t="s">
        <v>75</v>
      </c>
      <c r="B17" s="1" t="s">
        <v>79</v>
      </c>
      <c r="C17" s="1" t="s">
        <v>74</v>
      </c>
      <c r="D17" s="1" t="s">
        <v>23</v>
      </c>
      <c r="E17" s="1"/>
      <c r="F17" s="24"/>
    </row>
    <row r="18" spans="1:6" s="16" customFormat="1" x14ac:dyDescent="0.25">
      <c r="A18" s="23">
        <f>A6</f>
        <v>6.52</v>
      </c>
      <c r="B18" s="1">
        <v>0.4</v>
      </c>
      <c r="C18" s="1">
        <v>2</v>
      </c>
      <c r="D18" s="1">
        <f>ROUND(C18*B18*A18,2)</f>
        <v>5.22</v>
      </c>
      <c r="E18" s="1"/>
      <c r="F18" s="24"/>
    </row>
    <row r="19" spans="1:6" s="16" customFormat="1" x14ac:dyDescent="0.25">
      <c r="A19" s="23">
        <v>0.6</v>
      </c>
      <c r="B19" s="1">
        <v>0.4</v>
      </c>
      <c r="C19" s="1">
        <v>2</v>
      </c>
      <c r="D19" s="1">
        <f>ROUND(C19*B19*A19,2)</f>
        <v>0.48</v>
      </c>
      <c r="E19" s="1"/>
      <c r="F19" s="24"/>
    </row>
    <row r="20" spans="1:6" s="16" customFormat="1" x14ac:dyDescent="0.25">
      <c r="A20" s="23"/>
      <c r="B20" s="1"/>
      <c r="C20" s="1"/>
      <c r="D20" s="1">
        <f>SUM(D18:D19)</f>
        <v>5.6999999999999993</v>
      </c>
      <c r="E20" s="1" t="s">
        <v>51</v>
      </c>
      <c r="F20" s="24"/>
    </row>
    <row r="21" spans="1:6" s="16" customFormat="1" x14ac:dyDescent="0.25">
      <c r="A21" s="23"/>
      <c r="B21" s="1"/>
      <c r="C21" s="1"/>
      <c r="D21" s="1"/>
      <c r="E21" s="1"/>
      <c r="F21" s="24"/>
    </row>
    <row r="22" spans="1:6" s="16" customFormat="1" x14ac:dyDescent="0.25">
      <c r="A22" s="23" t="s">
        <v>180</v>
      </c>
      <c r="B22" s="1"/>
      <c r="C22" s="1"/>
      <c r="D22" s="1"/>
      <c r="E22" s="1"/>
      <c r="F22" s="24"/>
    </row>
    <row r="23" spans="1:6" s="16" customFormat="1" x14ac:dyDescent="0.25">
      <c r="A23" s="23" t="s">
        <v>75</v>
      </c>
      <c r="B23" s="1" t="s">
        <v>79</v>
      </c>
      <c r="C23" s="1" t="s">
        <v>80</v>
      </c>
      <c r="D23" s="1" t="s">
        <v>81</v>
      </c>
      <c r="E23" s="1" t="s">
        <v>45</v>
      </c>
      <c r="F23" s="24"/>
    </row>
    <row r="24" spans="1:6" s="16" customFormat="1" x14ac:dyDescent="0.25">
      <c r="A24" s="23">
        <f>2.01+2.01+2</f>
        <v>6.02</v>
      </c>
      <c r="B24" s="1">
        <v>0.15</v>
      </c>
      <c r="C24" s="1">
        <v>1.2</v>
      </c>
      <c r="D24" s="1">
        <v>1</v>
      </c>
      <c r="E24" s="1">
        <f>ROUND(D24*C24*B24*A24,2)</f>
        <v>1.08</v>
      </c>
      <c r="F24" s="24" t="s">
        <v>48</v>
      </c>
    </row>
    <row r="25" spans="1:6" s="16" customFormat="1" x14ac:dyDescent="0.25">
      <c r="A25" s="23"/>
      <c r="B25" s="1"/>
      <c r="C25" s="1"/>
      <c r="D25" s="1"/>
      <c r="E25" s="1">
        <f>SUM(E24:E24)</f>
        <v>1.08</v>
      </c>
      <c r="F25" s="24" t="s">
        <v>48</v>
      </c>
    </row>
    <row r="26" spans="1:6" s="16" customFormat="1" x14ac:dyDescent="0.25">
      <c r="A26" s="23"/>
      <c r="B26" s="1"/>
      <c r="C26" s="1"/>
      <c r="D26" s="1"/>
      <c r="E26" s="1"/>
      <c r="F26" s="24"/>
    </row>
    <row r="27" spans="1:6" s="16" customFormat="1" x14ac:dyDescent="0.25">
      <c r="A27" s="23" t="s">
        <v>99</v>
      </c>
      <c r="B27" s="1"/>
      <c r="C27" s="1"/>
      <c r="D27" s="1"/>
      <c r="E27" s="1"/>
      <c r="F27" s="24"/>
    </row>
    <row r="28" spans="1:6" s="16" customFormat="1" x14ac:dyDescent="0.25">
      <c r="A28" s="23" t="s">
        <v>75</v>
      </c>
      <c r="B28" s="1" t="s">
        <v>79</v>
      </c>
      <c r="C28" s="1" t="s">
        <v>74</v>
      </c>
      <c r="D28" s="1" t="s">
        <v>23</v>
      </c>
      <c r="E28" s="1"/>
      <c r="F28" s="24"/>
    </row>
    <row r="29" spans="1:6" s="16" customFormat="1" x14ac:dyDescent="0.25">
      <c r="A29" s="23">
        <f>A24</f>
        <v>6.02</v>
      </c>
      <c r="B29" s="1">
        <v>1.2</v>
      </c>
      <c r="C29" s="1">
        <v>2</v>
      </c>
      <c r="D29" s="1">
        <f>ROUND(C29*B29*A29,2)</f>
        <v>14.45</v>
      </c>
      <c r="E29" s="1"/>
      <c r="F29" s="24"/>
    </row>
    <row r="30" spans="1:6" s="16" customFormat="1" x14ac:dyDescent="0.25">
      <c r="A30" s="23">
        <v>0.15</v>
      </c>
      <c r="B30" s="1">
        <v>1.2</v>
      </c>
      <c r="C30" s="1">
        <v>2</v>
      </c>
      <c r="D30" s="1">
        <f>ROUND(C30*B30*A30,2)</f>
        <v>0.36</v>
      </c>
      <c r="E30" s="1"/>
      <c r="F30" s="24"/>
    </row>
    <row r="31" spans="1:6" s="16" customFormat="1" x14ac:dyDescent="0.25">
      <c r="A31" s="23"/>
      <c r="B31" s="1"/>
      <c r="C31" s="1"/>
      <c r="D31" s="1">
        <f>SUM(D29:D30)</f>
        <v>14.809999999999999</v>
      </c>
      <c r="E31" s="1" t="s">
        <v>51</v>
      </c>
      <c r="F31" s="24"/>
    </row>
    <row r="32" spans="1:6" s="16" customFormat="1" x14ac:dyDescent="0.25">
      <c r="A32" s="23"/>
      <c r="B32" s="1"/>
      <c r="C32" s="1"/>
      <c r="D32" s="1"/>
      <c r="E32" s="1"/>
      <c r="F32" s="24"/>
    </row>
    <row r="33" spans="1:6" s="16" customFormat="1" x14ac:dyDescent="0.25">
      <c r="A33" s="23" t="s">
        <v>94</v>
      </c>
      <c r="B33" s="1"/>
      <c r="C33" s="1">
        <f>61+17.7</f>
        <v>78.7</v>
      </c>
      <c r="D33" s="1" t="s">
        <v>93</v>
      </c>
      <c r="E33" s="1"/>
      <c r="F33" s="24"/>
    </row>
    <row r="34" spans="1:6" s="16" customFormat="1" x14ac:dyDescent="0.25">
      <c r="A34" s="23"/>
      <c r="B34" s="1"/>
      <c r="C34" s="1"/>
      <c r="D34" s="1"/>
      <c r="E34" s="1"/>
      <c r="F34" s="24"/>
    </row>
    <row r="35" spans="1:6" s="16" customFormat="1" x14ac:dyDescent="0.25">
      <c r="A35" s="23" t="s">
        <v>95</v>
      </c>
      <c r="B35" s="1"/>
      <c r="C35" s="1">
        <v>6.3</v>
      </c>
      <c r="D35" s="1" t="s">
        <v>93</v>
      </c>
      <c r="E35" s="1"/>
      <c r="F35" s="24"/>
    </row>
    <row r="36" spans="1:6" s="16" customFormat="1" x14ac:dyDescent="0.25">
      <c r="A36" s="23"/>
      <c r="B36" s="1"/>
      <c r="C36" s="1"/>
      <c r="D36" s="1"/>
      <c r="E36" s="1"/>
      <c r="F36" s="24"/>
    </row>
    <row r="37" spans="1:6" s="16" customFormat="1" x14ac:dyDescent="0.25">
      <c r="A37" s="23" t="s">
        <v>90</v>
      </c>
      <c r="B37" s="1"/>
      <c r="C37" s="1"/>
      <c r="D37" s="1"/>
      <c r="E37" s="1"/>
      <c r="F37" s="24"/>
    </row>
    <row r="38" spans="1:6" s="16" customFormat="1" x14ac:dyDescent="0.25">
      <c r="A38" s="23" t="s">
        <v>53</v>
      </c>
      <c r="B38" s="1" t="s">
        <v>74</v>
      </c>
      <c r="C38" s="1" t="s">
        <v>0</v>
      </c>
      <c r="D38" s="1"/>
      <c r="E38" s="1"/>
      <c r="F38" s="24"/>
    </row>
    <row r="39" spans="1:6" s="16" customFormat="1" x14ac:dyDescent="0.25">
      <c r="A39" s="23">
        <v>0.4</v>
      </c>
      <c r="B39" s="1">
        <v>8</v>
      </c>
      <c r="C39" s="1">
        <f>B39*A39</f>
        <v>3.2</v>
      </c>
      <c r="D39" s="1" t="s">
        <v>17</v>
      </c>
      <c r="E39" s="1"/>
      <c r="F39" s="24"/>
    </row>
    <row r="40" spans="1:6" s="16" customFormat="1" x14ac:dyDescent="0.25">
      <c r="A40" s="23"/>
      <c r="B40" s="1"/>
      <c r="C40" s="1"/>
      <c r="D40" s="1"/>
      <c r="E40" s="1"/>
      <c r="F40" s="24"/>
    </row>
    <row r="41" spans="1:6" s="16" customFormat="1" x14ac:dyDescent="0.25">
      <c r="A41" s="23" t="s">
        <v>181</v>
      </c>
      <c r="B41" s="1"/>
      <c r="C41" s="1"/>
      <c r="D41" s="1"/>
      <c r="E41" s="1"/>
      <c r="F41" s="24"/>
    </row>
    <row r="42" spans="1:6" s="16" customFormat="1" x14ac:dyDescent="0.25">
      <c r="A42" s="23" t="s">
        <v>53</v>
      </c>
      <c r="B42" s="1" t="s">
        <v>74</v>
      </c>
      <c r="C42" s="1" t="s">
        <v>0</v>
      </c>
      <c r="D42" s="1"/>
      <c r="E42" s="1"/>
      <c r="F42" s="24"/>
    </row>
    <row r="43" spans="1:6" s="16" customFormat="1" x14ac:dyDescent="0.25">
      <c r="A43" s="23">
        <v>0.1</v>
      </c>
      <c r="B43" s="1">
        <v>8</v>
      </c>
      <c r="C43" s="1">
        <f>B43*A43</f>
        <v>0.8</v>
      </c>
      <c r="D43" s="1" t="s">
        <v>17</v>
      </c>
      <c r="E43" s="1"/>
      <c r="F43" s="24"/>
    </row>
    <row r="44" spans="1:6" s="16" customFormat="1" x14ac:dyDescent="0.25">
      <c r="A44" s="23"/>
      <c r="B44" s="1"/>
      <c r="C44" s="1"/>
      <c r="D44" s="1"/>
      <c r="E44" s="1"/>
      <c r="F44" s="24"/>
    </row>
    <row r="45" spans="1:6" s="16" customFormat="1" x14ac:dyDescent="0.25">
      <c r="A45" s="23" t="s">
        <v>91</v>
      </c>
      <c r="B45" s="1"/>
      <c r="C45" s="1"/>
      <c r="D45" s="1"/>
      <c r="E45" s="1"/>
      <c r="F45" s="24"/>
    </row>
    <row r="46" spans="1:6" s="16" customFormat="1" x14ac:dyDescent="0.25">
      <c r="A46" s="23" t="s">
        <v>75</v>
      </c>
      <c r="B46" s="1" t="s">
        <v>79</v>
      </c>
      <c r="C46" s="1" t="s">
        <v>80</v>
      </c>
      <c r="D46" s="1" t="s">
        <v>81</v>
      </c>
      <c r="E46" s="1" t="s">
        <v>45</v>
      </c>
      <c r="F46" s="24"/>
    </row>
    <row r="47" spans="1:6" s="16" customFormat="1" x14ac:dyDescent="0.25">
      <c r="A47" s="23">
        <v>6.1</v>
      </c>
      <c r="B47" s="1">
        <v>0.62</v>
      </c>
      <c r="C47" s="1">
        <v>0.1</v>
      </c>
      <c r="D47" s="1">
        <v>1</v>
      </c>
      <c r="E47" s="1">
        <f>ROUND(D47*C47*B47*A47,2)</f>
        <v>0.38</v>
      </c>
      <c r="F47" s="24" t="s">
        <v>48</v>
      </c>
    </row>
    <row r="48" spans="1:6" s="16" customFormat="1" x14ac:dyDescent="0.25">
      <c r="A48" s="23"/>
      <c r="B48" s="1"/>
      <c r="C48" s="1"/>
      <c r="D48" s="1"/>
      <c r="E48" s="1">
        <f>SUM(E47:E47)</f>
        <v>0.38</v>
      </c>
      <c r="F48" s="24" t="s">
        <v>48</v>
      </c>
    </row>
    <row r="49" spans="1:6" s="16" customFormat="1" x14ac:dyDescent="0.25">
      <c r="A49" s="23"/>
      <c r="B49" s="1"/>
      <c r="C49" s="1"/>
      <c r="D49" s="1"/>
      <c r="E49" s="1"/>
      <c r="F49" s="24"/>
    </row>
    <row r="50" spans="1:6" s="16" customFormat="1" x14ac:dyDescent="0.25">
      <c r="A50" s="23"/>
      <c r="B50" s="1"/>
      <c r="C50" s="1"/>
      <c r="D50" s="1"/>
      <c r="E50" s="1"/>
      <c r="F50" s="24"/>
    </row>
    <row r="51" spans="1:6" s="16" customFormat="1" x14ac:dyDescent="0.25">
      <c r="A51" s="23" t="s">
        <v>96</v>
      </c>
      <c r="B51" s="1"/>
      <c r="C51" s="1"/>
      <c r="D51" s="1"/>
      <c r="E51" s="1"/>
      <c r="F51" s="24"/>
    </row>
    <row r="52" spans="1:6" s="16" customFormat="1" x14ac:dyDescent="0.25">
      <c r="A52" s="23" t="s">
        <v>75</v>
      </c>
      <c r="B52" s="1" t="s">
        <v>79</v>
      </c>
      <c r="C52" s="1" t="s">
        <v>74</v>
      </c>
      <c r="D52" s="1" t="s">
        <v>23</v>
      </c>
      <c r="E52" s="1"/>
      <c r="F52" s="24"/>
    </row>
    <row r="53" spans="1:6" s="16" customFormat="1" x14ac:dyDescent="0.25">
      <c r="A53" s="23">
        <v>6.1</v>
      </c>
      <c r="B53" s="1">
        <v>0.62</v>
      </c>
      <c r="C53" s="1">
        <v>2</v>
      </c>
      <c r="D53" s="1">
        <f>ROUND(C53*B53*A53,2)</f>
        <v>7.56</v>
      </c>
      <c r="E53" s="1"/>
      <c r="F53" s="24"/>
    </row>
    <row r="54" spans="1:6" s="16" customFormat="1" x14ac:dyDescent="0.25">
      <c r="A54" s="23"/>
      <c r="B54" s="1"/>
      <c r="C54" s="1"/>
      <c r="D54" s="1">
        <f>SUM(D53:D53)</f>
        <v>7.56</v>
      </c>
      <c r="E54" s="1" t="s">
        <v>51</v>
      </c>
      <c r="F54" s="24"/>
    </row>
    <row r="55" spans="1:6" s="16" customFormat="1" x14ac:dyDescent="0.25">
      <c r="A55" s="23"/>
      <c r="B55" s="1"/>
      <c r="C55" s="1"/>
      <c r="D55" s="1"/>
      <c r="E55" s="1"/>
      <c r="F55" s="24"/>
    </row>
    <row r="56" spans="1:6" s="16" customFormat="1" x14ac:dyDescent="0.25">
      <c r="A56" s="23" t="s">
        <v>97</v>
      </c>
      <c r="B56" s="1"/>
      <c r="C56" s="1"/>
      <c r="D56" s="1"/>
      <c r="E56" s="1"/>
      <c r="F56" s="24"/>
    </row>
    <row r="57" spans="1:6" s="16" customFormat="1" x14ac:dyDescent="0.25">
      <c r="A57" s="23" t="s">
        <v>75</v>
      </c>
      <c r="B57" s="1" t="s">
        <v>79</v>
      </c>
      <c r="C57" s="1" t="s">
        <v>74</v>
      </c>
      <c r="D57" s="1" t="s">
        <v>23</v>
      </c>
      <c r="E57" s="1"/>
      <c r="F57" s="24"/>
    </row>
    <row r="58" spans="1:6" s="16" customFormat="1" x14ac:dyDescent="0.25">
      <c r="A58" s="23">
        <f>A24</f>
        <v>6.02</v>
      </c>
      <c r="B58" s="1">
        <v>1</v>
      </c>
      <c r="C58" s="1">
        <v>2</v>
      </c>
      <c r="D58" s="1">
        <f>ROUND(C58*B58*A58,2)</f>
        <v>12.04</v>
      </c>
      <c r="E58" s="1"/>
      <c r="F58" s="24"/>
    </row>
    <row r="59" spans="1:6" s="16" customFormat="1" x14ac:dyDescent="0.25">
      <c r="A59" s="23">
        <v>0.15</v>
      </c>
      <c r="B59" s="1">
        <v>1</v>
      </c>
      <c r="C59" s="1">
        <v>2</v>
      </c>
      <c r="D59" s="1">
        <f>ROUND(C59*B59*A59,2)</f>
        <v>0.3</v>
      </c>
      <c r="E59" s="1"/>
      <c r="F59" s="24"/>
    </row>
    <row r="60" spans="1:6" s="16" customFormat="1" x14ac:dyDescent="0.25">
      <c r="A60" s="23"/>
      <c r="B60" s="1"/>
      <c r="C60" s="1"/>
      <c r="D60" s="1">
        <f>SUM(D58:D59)</f>
        <v>12.34</v>
      </c>
      <c r="E60" s="1" t="s">
        <v>51</v>
      </c>
      <c r="F60" s="24"/>
    </row>
    <row r="61" spans="1:6" s="16" customFormat="1" ht="15.75" thickBot="1" x14ac:dyDescent="0.3">
      <c r="A61" s="39"/>
      <c r="B61" s="28"/>
      <c r="C61" s="28"/>
      <c r="D61" s="28"/>
      <c r="E61" s="28"/>
      <c r="F61" s="29"/>
    </row>
    <row r="62" spans="1:6" ht="15.75" thickBot="1" x14ac:dyDescent="0.3"/>
    <row r="63" spans="1:6" x14ac:dyDescent="0.25">
      <c r="A63" s="18" t="s">
        <v>98</v>
      </c>
      <c r="B63" s="19"/>
      <c r="C63" s="19"/>
      <c r="D63" s="19"/>
      <c r="E63" s="19"/>
      <c r="F63" s="20"/>
    </row>
    <row r="64" spans="1:6" x14ac:dyDescent="0.25">
      <c r="A64" s="21" t="s">
        <v>76</v>
      </c>
      <c r="F64" s="22"/>
    </row>
    <row r="65" spans="1:6" x14ac:dyDescent="0.25">
      <c r="A65" s="21" t="s">
        <v>75</v>
      </c>
      <c r="B65" t="s">
        <v>79</v>
      </c>
      <c r="C65" t="s">
        <v>80</v>
      </c>
      <c r="D65" t="s">
        <v>81</v>
      </c>
      <c r="E65" t="s">
        <v>45</v>
      </c>
      <c r="F65" s="22"/>
    </row>
    <row r="66" spans="1:6" x14ac:dyDescent="0.25">
      <c r="A66" s="21">
        <f>1.76</f>
        <v>1.76</v>
      </c>
      <c r="B66">
        <v>0.2</v>
      </c>
      <c r="C66">
        <v>0.15</v>
      </c>
      <c r="D66">
        <v>1</v>
      </c>
      <c r="E66">
        <f>ROUND(D66*C66*B66*A66,2)</f>
        <v>0.05</v>
      </c>
      <c r="F66" s="22" t="s">
        <v>48</v>
      </c>
    </row>
    <row r="67" spans="1:6" x14ac:dyDescent="0.25">
      <c r="A67" s="21">
        <v>4.24</v>
      </c>
      <c r="B67">
        <v>0.4</v>
      </c>
      <c r="C67">
        <v>0.3</v>
      </c>
      <c r="D67">
        <v>2</v>
      </c>
      <c r="E67">
        <f>ROUND(D67*C67*B67*A67,2)</f>
        <v>1.02</v>
      </c>
      <c r="F67" s="22" t="s">
        <v>48</v>
      </c>
    </row>
    <row r="68" spans="1:6" x14ac:dyDescent="0.25">
      <c r="A68" s="21"/>
      <c r="E68" s="34">
        <f>SUM(E66:E67)</f>
        <v>1.07</v>
      </c>
      <c r="F68" s="35" t="s">
        <v>48</v>
      </c>
    </row>
    <row r="69" spans="1:6" x14ac:dyDescent="0.25">
      <c r="A69" s="21"/>
      <c r="F69" s="22"/>
    </row>
    <row r="70" spans="1:6" x14ac:dyDescent="0.25">
      <c r="A70" s="21" t="s">
        <v>100</v>
      </c>
      <c r="F70" s="22"/>
    </row>
    <row r="71" spans="1:6" x14ac:dyDescent="0.25">
      <c r="A71" s="21" t="s">
        <v>75</v>
      </c>
      <c r="B71" t="s">
        <v>79</v>
      </c>
      <c r="C71" t="s">
        <v>80</v>
      </c>
      <c r="D71" t="s">
        <v>81</v>
      </c>
      <c r="E71" t="s">
        <v>45</v>
      </c>
      <c r="F71" s="22"/>
    </row>
    <row r="72" spans="1:6" x14ac:dyDescent="0.25">
      <c r="A72" s="21">
        <v>0.73</v>
      </c>
      <c r="B72">
        <v>0.4</v>
      </c>
      <c r="C72">
        <v>0.19</v>
      </c>
      <c r="D72">
        <v>4</v>
      </c>
      <c r="E72">
        <f t="shared" ref="E72:E73" si="0">ROUND(D72*C72*B72*A72,2)</f>
        <v>0.22</v>
      </c>
      <c r="F72" s="22" t="s">
        <v>48</v>
      </c>
    </row>
    <row r="73" spans="1:6" x14ac:dyDescent="0.25">
      <c r="A73" s="21">
        <v>0.74</v>
      </c>
      <c r="B73">
        <v>0.4</v>
      </c>
      <c r="C73">
        <v>0.55000000000000004</v>
      </c>
      <c r="D73">
        <v>4</v>
      </c>
      <c r="E73">
        <f t="shared" si="0"/>
        <v>0.65</v>
      </c>
      <c r="F73" s="22" t="s">
        <v>48</v>
      </c>
    </row>
    <row r="74" spans="1:6" x14ac:dyDescent="0.25">
      <c r="A74" s="21">
        <v>4.24</v>
      </c>
      <c r="B74">
        <v>0.4</v>
      </c>
      <c r="C74">
        <v>0.3</v>
      </c>
      <c r="D74">
        <v>2</v>
      </c>
      <c r="E74">
        <f>ROUND(D74*C74*B74*A74,2)</f>
        <v>1.02</v>
      </c>
      <c r="F74" s="22" t="s">
        <v>48</v>
      </c>
    </row>
    <row r="75" spans="1:6" x14ac:dyDescent="0.25">
      <c r="A75" s="21"/>
      <c r="E75" s="34">
        <f>SUM(E72:E74)</f>
        <v>1.8900000000000001</v>
      </c>
      <c r="F75" s="35" t="s">
        <v>48</v>
      </c>
    </row>
    <row r="76" spans="1:6" s="1" customFormat="1" x14ac:dyDescent="0.25">
      <c r="A76" s="23"/>
      <c r="F76" s="24"/>
    </row>
    <row r="77" spans="1:6" s="1" customFormat="1" x14ac:dyDescent="0.25">
      <c r="A77" s="23" t="s">
        <v>101</v>
      </c>
      <c r="F77" s="24"/>
    </row>
    <row r="78" spans="1:6" s="1" customFormat="1" x14ac:dyDescent="0.25">
      <c r="A78" s="23" t="s">
        <v>92</v>
      </c>
      <c r="B78" s="1" t="s">
        <v>74</v>
      </c>
      <c r="C78" s="1" t="s">
        <v>0</v>
      </c>
      <c r="F78" s="24"/>
    </row>
    <row r="79" spans="1:6" s="1" customFormat="1" x14ac:dyDescent="0.25">
      <c r="A79" s="23">
        <v>4</v>
      </c>
      <c r="B79" s="1">
        <v>4</v>
      </c>
      <c r="C79" s="1">
        <f>B79*A79</f>
        <v>16</v>
      </c>
      <c r="D79" s="1" t="s">
        <v>102</v>
      </c>
      <c r="F79" s="24"/>
    </row>
    <row r="80" spans="1:6" s="1" customFormat="1" x14ac:dyDescent="0.25">
      <c r="A80" s="23"/>
      <c r="F80" s="24"/>
    </row>
    <row r="81" spans="1:6" s="1" customFormat="1" x14ac:dyDescent="0.25">
      <c r="A81" s="23" t="s">
        <v>178</v>
      </c>
      <c r="F81" s="24"/>
    </row>
    <row r="82" spans="1:6" s="1" customFormat="1" x14ac:dyDescent="0.25">
      <c r="A82" s="23" t="s">
        <v>92</v>
      </c>
      <c r="B82" s="1" t="s">
        <v>74</v>
      </c>
      <c r="C82" s="1" t="s">
        <v>0</v>
      </c>
      <c r="F82" s="24"/>
    </row>
    <row r="83" spans="1:6" s="1" customFormat="1" x14ac:dyDescent="0.25">
      <c r="A83" s="23">
        <v>0.3</v>
      </c>
      <c r="B83" s="1">
        <v>16</v>
      </c>
      <c r="C83" s="1">
        <f>B83*A83</f>
        <v>4.8</v>
      </c>
      <c r="D83" s="1" t="s">
        <v>17</v>
      </c>
      <c r="F83" s="24"/>
    </row>
    <row r="84" spans="1:6" s="1" customFormat="1" x14ac:dyDescent="0.25">
      <c r="A84" s="23"/>
      <c r="F84" s="24"/>
    </row>
    <row r="85" spans="1:6" s="1" customFormat="1" x14ac:dyDescent="0.25">
      <c r="A85" s="23" t="s">
        <v>91</v>
      </c>
      <c r="F85" s="24"/>
    </row>
    <row r="86" spans="1:6" s="1" customFormat="1" x14ac:dyDescent="0.25">
      <c r="A86" s="23" t="s">
        <v>75</v>
      </c>
      <c r="B86" s="1" t="s">
        <v>79</v>
      </c>
      <c r="C86" s="1" t="s">
        <v>80</v>
      </c>
      <c r="D86" s="1" t="s">
        <v>81</v>
      </c>
      <c r="E86" s="1" t="s">
        <v>45</v>
      </c>
      <c r="F86" s="24"/>
    </row>
    <row r="87" spans="1:6" s="1" customFormat="1" x14ac:dyDescent="0.25">
      <c r="A87" s="23">
        <v>6</v>
      </c>
      <c r="B87" s="1">
        <v>0.4</v>
      </c>
      <c r="C87" s="1">
        <v>0.05</v>
      </c>
      <c r="D87" s="1">
        <v>1</v>
      </c>
      <c r="E87" s="1">
        <f>ROUND(D87*C87*B87*A87,2)</f>
        <v>0.12</v>
      </c>
      <c r="F87" s="24" t="s">
        <v>48</v>
      </c>
    </row>
    <row r="88" spans="1:6" s="1" customFormat="1" x14ac:dyDescent="0.25">
      <c r="A88" s="23"/>
      <c r="E88" s="1">
        <f>SUM(E87:E87)</f>
        <v>0.12</v>
      </c>
      <c r="F88" s="24" t="s">
        <v>48</v>
      </c>
    </row>
    <row r="89" spans="1:6" s="1" customFormat="1" x14ac:dyDescent="0.25">
      <c r="A89" s="23"/>
      <c r="F89" s="24"/>
    </row>
    <row r="90" spans="1:6" s="1" customFormat="1" x14ac:dyDescent="0.25">
      <c r="A90" s="23" t="s">
        <v>179</v>
      </c>
      <c r="F90" s="24"/>
    </row>
    <row r="91" spans="1:6" s="1" customFormat="1" x14ac:dyDescent="0.25">
      <c r="A91" s="23" t="s">
        <v>75</v>
      </c>
      <c r="B91" s="1" t="s">
        <v>79</v>
      </c>
      <c r="C91" s="1" t="s">
        <v>74</v>
      </c>
      <c r="D91" s="1" t="s">
        <v>23</v>
      </c>
      <c r="F91" s="24"/>
    </row>
    <row r="92" spans="1:6" s="1" customFormat="1" x14ac:dyDescent="0.25">
      <c r="A92" s="21">
        <v>0.73</v>
      </c>
      <c r="B92" s="1">
        <v>0.19</v>
      </c>
      <c r="C92" s="1">
        <v>4</v>
      </c>
      <c r="D92" s="1">
        <f t="shared" ref="D92:D93" si="1">ROUND(C92*B92*A92,2)</f>
        <v>0.55000000000000004</v>
      </c>
      <c r="F92" s="24"/>
    </row>
    <row r="93" spans="1:6" s="1" customFormat="1" x14ac:dyDescent="0.25">
      <c r="A93" s="21">
        <v>0.74</v>
      </c>
      <c r="B93" s="1">
        <v>0.55000000000000004</v>
      </c>
      <c r="C93" s="1">
        <v>4</v>
      </c>
      <c r="D93" s="1">
        <f t="shared" si="1"/>
        <v>1.63</v>
      </c>
      <c r="F93" s="24"/>
    </row>
    <row r="94" spans="1:6" s="1" customFormat="1" x14ac:dyDescent="0.25">
      <c r="A94" s="23">
        <v>0.4</v>
      </c>
      <c r="B94" s="1">
        <v>0.19</v>
      </c>
      <c r="C94" s="1">
        <v>4</v>
      </c>
      <c r="D94" s="1">
        <f>ROUND(C94*B94*A94,2)</f>
        <v>0.3</v>
      </c>
      <c r="F94" s="24"/>
    </row>
    <row r="95" spans="1:6" s="1" customFormat="1" x14ac:dyDescent="0.25">
      <c r="A95" s="23"/>
      <c r="D95" s="1">
        <f>SUM(D92:D94)</f>
        <v>2.4799999999999995</v>
      </c>
      <c r="E95" s="1" t="s">
        <v>51</v>
      </c>
      <c r="F95" s="24"/>
    </row>
    <row r="96" spans="1:6" s="1" customFormat="1" x14ac:dyDescent="0.25">
      <c r="A96" s="23"/>
      <c r="F96" s="24"/>
    </row>
    <row r="97" spans="1:6" s="1" customFormat="1" x14ac:dyDescent="0.25">
      <c r="A97" s="23" t="s">
        <v>96</v>
      </c>
      <c r="F97" s="24"/>
    </row>
    <row r="98" spans="1:6" s="1" customFormat="1" x14ac:dyDescent="0.25">
      <c r="A98" s="23" t="s">
        <v>75</v>
      </c>
      <c r="B98" s="1" t="s">
        <v>79</v>
      </c>
      <c r="C98" s="1" t="s">
        <v>74</v>
      </c>
      <c r="D98" s="1" t="s">
        <v>23</v>
      </c>
      <c r="F98" s="24"/>
    </row>
    <row r="99" spans="1:6" s="1" customFormat="1" x14ac:dyDescent="0.25">
      <c r="A99" s="23">
        <v>6</v>
      </c>
      <c r="B99" s="1">
        <v>0.4</v>
      </c>
      <c r="C99" s="1">
        <v>1</v>
      </c>
      <c r="D99" s="1">
        <f>ROUND(C99*B99*A99,2)</f>
        <v>2.4</v>
      </c>
      <c r="F99" s="24"/>
    </row>
    <row r="100" spans="1:6" x14ac:dyDescent="0.25">
      <c r="A100" s="21"/>
      <c r="F100" s="22"/>
    </row>
    <row r="101" spans="1:6" x14ac:dyDescent="0.25">
      <c r="A101" s="21" t="s">
        <v>103</v>
      </c>
      <c r="F101" s="22"/>
    </row>
    <row r="102" spans="1:6" x14ac:dyDescent="0.25">
      <c r="A102" s="21" t="s">
        <v>21</v>
      </c>
      <c r="F102" s="22"/>
    </row>
    <row r="103" spans="1:6" ht="15.75" thickBot="1" x14ac:dyDescent="0.3">
      <c r="A103" s="25" t="s">
        <v>53</v>
      </c>
      <c r="B103" s="26">
        <v>2.5</v>
      </c>
      <c r="C103" s="26" t="s">
        <v>17</v>
      </c>
      <c r="D103" s="26"/>
      <c r="E103" s="26"/>
      <c r="F103" s="27"/>
    </row>
    <row r="104" spans="1:6" ht="15.75" thickBot="1" x14ac:dyDescent="0.3"/>
    <row r="105" spans="1:6" x14ac:dyDescent="0.25">
      <c r="A105" s="18" t="s">
        <v>168</v>
      </c>
      <c r="B105" s="19"/>
      <c r="C105" s="19"/>
      <c r="D105" s="19"/>
      <c r="E105" s="19"/>
      <c r="F105" s="20"/>
    </row>
    <row r="106" spans="1:6" x14ac:dyDescent="0.25">
      <c r="A106" s="21"/>
      <c r="F106" s="22"/>
    </row>
    <row r="107" spans="1:6" x14ac:dyDescent="0.25">
      <c r="A107" s="21" t="s">
        <v>99</v>
      </c>
      <c r="F107" s="22"/>
    </row>
    <row r="108" spans="1:6" x14ac:dyDescent="0.25">
      <c r="A108" s="21" t="s">
        <v>75</v>
      </c>
      <c r="B108" t="s">
        <v>79</v>
      </c>
      <c r="C108" t="s">
        <v>74</v>
      </c>
      <c r="D108" t="s">
        <v>23</v>
      </c>
      <c r="F108" s="22"/>
    </row>
    <row r="109" spans="1:6" x14ac:dyDescent="0.25">
      <c r="A109" s="21">
        <v>0.4</v>
      </c>
      <c r="B109">
        <v>0.4</v>
      </c>
      <c r="C109">
        <v>4</v>
      </c>
      <c r="D109">
        <f>ROUND(C109*B109*A109,2)</f>
        <v>0.64</v>
      </c>
      <c r="F109" s="22"/>
    </row>
    <row r="110" spans="1:6" x14ac:dyDescent="0.25">
      <c r="A110" s="21">
        <f>A109</f>
        <v>0.4</v>
      </c>
      <c r="B110">
        <v>0.37</v>
      </c>
      <c r="C110">
        <v>2</v>
      </c>
      <c r="D110">
        <f>ROUND(C110*B110*A110,2)</f>
        <v>0.3</v>
      </c>
      <c r="F110" s="22"/>
    </row>
    <row r="111" spans="1:6" x14ac:dyDescent="0.25">
      <c r="A111" s="21">
        <v>0.08</v>
      </c>
      <c r="B111">
        <v>0.4</v>
      </c>
      <c r="C111">
        <v>2</v>
      </c>
      <c r="D111">
        <f t="shared" ref="D111:D114" si="2">ROUND(C111*B111*A111,2)</f>
        <v>0.06</v>
      </c>
      <c r="F111" s="22"/>
    </row>
    <row r="112" spans="1:6" x14ac:dyDescent="0.25">
      <c r="A112" s="21">
        <v>0.28000000000000003</v>
      </c>
      <c r="B112">
        <v>0.34</v>
      </c>
      <c r="C112">
        <v>2</v>
      </c>
      <c r="D112">
        <f t="shared" si="2"/>
        <v>0.19</v>
      </c>
      <c r="F112" s="22"/>
    </row>
    <row r="113" spans="1:6" x14ac:dyDescent="0.25">
      <c r="A113" s="21">
        <v>0.25</v>
      </c>
      <c r="B113">
        <v>0.34</v>
      </c>
      <c r="C113">
        <v>2</v>
      </c>
      <c r="D113">
        <f t="shared" si="2"/>
        <v>0.17</v>
      </c>
      <c r="F113" s="22"/>
    </row>
    <row r="114" spans="1:6" x14ac:dyDescent="0.25">
      <c r="A114" s="21">
        <v>0.25</v>
      </c>
      <c r="B114">
        <v>0.37</v>
      </c>
      <c r="C114">
        <v>1</v>
      </c>
      <c r="D114">
        <f t="shared" si="2"/>
        <v>0.09</v>
      </c>
      <c r="F114" s="22"/>
    </row>
    <row r="115" spans="1:6" x14ac:dyDescent="0.25">
      <c r="A115" s="21"/>
      <c r="D115">
        <f>SUM(D109:D114)</f>
        <v>1.45</v>
      </c>
      <c r="E115" t="s">
        <v>51</v>
      </c>
      <c r="F115" s="22"/>
    </row>
    <row r="116" spans="1:6" x14ac:dyDescent="0.25">
      <c r="A116" s="21"/>
      <c r="F116" s="22"/>
    </row>
    <row r="117" spans="1:6" x14ac:dyDescent="0.25">
      <c r="A117" t="s">
        <v>169</v>
      </c>
      <c r="F117" s="22"/>
    </row>
    <row r="118" spans="1:6" x14ac:dyDescent="0.25">
      <c r="A118" s="21" t="s">
        <v>75</v>
      </c>
      <c r="B118" t="s">
        <v>79</v>
      </c>
      <c r="C118" t="s">
        <v>74</v>
      </c>
      <c r="D118" t="s">
        <v>23</v>
      </c>
      <c r="F118" s="22"/>
    </row>
    <row r="119" spans="1:6" x14ac:dyDescent="0.25">
      <c r="A119" s="21">
        <v>0.32</v>
      </c>
      <c r="B119">
        <v>0.28999999999999998</v>
      </c>
      <c r="C119">
        <v>1</v>
      </c>
      <c r="D119">
        <f>ROUND(C119*B119*A119,2)</f>
        <v>0.09</v>
      </c>
      <c r="F119" s="22"/>
    </row>
    <row r="120" spans="1:6" x14ac:dyDescent="0.25">
      <c r="A120">
        <v>0.34</v>
      </c>
      <c r="B120">
        <v>0.34</v>
      </c>
      <c r="C120">
        <v>2</v>
      </c>
      <c r="D120">
        <f t="shared" ref="D120:D122" si="3">ROUND(C120*B120*A120,2)</f>
        <v>0.23</v>
      </c>
      <c r="F120" s="22"/>
    </row>
    <row r="121" spans="1:6" x14ac:dyDescent="0.25">
      <c r="A121">
        <v>0.34</v>
      </c>
      <c r="B121">
        <v>0.31</v>
      </c>
      <c r="C121">
        <v>2</v>
      </c>
      <c r="D121">
        <f t="shared" si="3"/>
        <v>0.21</v>
      </c>
      <c r="F121" s="22"/>
    </row>
    <row r="122" spans="1:6" x14ac:dyDescent="0.25">
      <c r="A122">
        <v>0.34</v>
      </c>
      <c r="B122">
        <v>0.31</v>
      </c>
      <c r="C122">
        <v>1</v>
      </c>
      <c r="D122">
        <f t="shared" si="3"/>
        <v>0.11</v>
      </c>
      <c r="F122" s="22"/>
    </row>
    <row r="123" spans="1:6" x14ac:dyDescent="0.25">
      <c r="D123">
        <f>SUM(D119:D122)</f>
        <v>0.64</v>
      </c>
      <c r="E123" t="s">
        <v>51</v>
      </c>
      <c r="F123" s="22"/>
    </row>
    <row r="124" spans="1:6" x14ac:dyDescent="0.25">
      <c r="F124" s="22"/>
    </row>
    <row r="125" spans="1:6" x14ac:dyDescent="0.25">
      <c r="A125" s="23" t="s">
        <v>177</v>
      </c>
      <c r="B125" s="1"/>
      <c r="C125" s="1"/>
      <c r="D125" s="1"/>
      <c r="E125" s="1"/>
      <c r="F125" s="24"/>
    </row>
    <row r="126" spans="1:6" x14ac:dyDescent="0.25">
      <c r="A126" s="23" t="s">
        <v>75</v>
      </c>
      <c r="B126" s="1" t="s">
        <v>79</v>
      </c>
      <c r="C126" s="1" t="s">
        <v>80</v>
      </c>
      <c r="D126" s="1" t="s">
        <v>81</v>
      </c>
      <c r="E126" s="1" t="s">
        <v>45</v>
      </c>
      <c r="F126" s="24"/>
    </row>
    <row r="127" spans="1:6" x14ac:dyDescent="0.25">
      <c r="A127" s="23">
        <v>0.4</v>
      </c>
      <c r="B127" s="1">
        <v>0.4</v>
      </c>
      <c r="C127" s="1">
        <v>0.06</v>
      </c>
      <c r="D127" s="1">
        <v>2</v>
      </c>
      <c r="E127" s="1">
        <f>ROUND(D127*C127*B127*A127,2)</f>
        <v>0.02</v>
      </c>
      <c r="F127" s="24" t="s">
        <v>48</v>
      </c>
    </row>
    <row r="128" spans="1:6" x14ac:dyDescent="0.25">
      <c r="A128" s="23">
        <v>0.4</v>
      </c>
      <c r="B128" s="1">
        <v>0.25</v>
      </c>
      <c r="C128" s="1">
        <v>0.06</v>
      </c>
      <c r="D128" s="1">
        <v>2</v>
      </c>
      <c r="E128" s="1">
        <f t="shared" ref="E128:E130" si="4">ROUND(D128*C128*B128*A128,2)</f>
        <v>0.01</v>
      </c>
      <c r="F128" s="24" t="s">
        <v>48</v>
      </c>
    </row>
    <row r="129" spans="1:6" x14ac:dyDescent="0.25">
      <c r="A129" s="23">
        <v>0.4</v>
      </c>
      <c r="B129" s="1">
        <v>0.37</v>
      </c>
      <c r="C129" s="1">
        <v>0.06</v>
      </c>
      <c r="D129" s="1">
        <v>1</v>
      </c>
      <c r="E129" s="1">
        <f t="shared" si="4"/>
        <v>0.01</v>
      </c>
      <c r="F129" s="24" t="s">
        <v>48</v>
      </c>
    </row>
    <row r="130" spans="1:6" x14ac:dyDescent="0.25">
      <c r="A130" s="23">
        <v>0.4</v>
      </c>
      <c r="B130" s="1">
        <v>0.35</v>
      </c>
      <c r="C130" s="1">
        <v>0.08</v>
      </c>
      <c r="D130" s="1">
        <v>1</v>
      </c>
      <c r="E130" s="1">
        <f t="shared" si="4"/>
        <v>0.01</v>
      </c>
      <c r="F130" s="24" t="s">
        <v>48</v>
      </c>
    </row>
    <row r="131" spans="1:6" s="1" customFormat="1" x14ac:dyDescent="0.25">
      <c r="A131" s="23"/>
      <c r="E131" s="1">
        <f>SUM(E127:E130)</f>
        <v>0.05</v>
      </c>
      <c r="F131" s="24" t="s">
        <v>48</v>
      </c>
    </row>
    <row r="132" spans="1:6" s="1" customFormat="1" x14ac:dyDescent="0.25">
      <c r="A132" s="23"/>
      <c r="F132" s="24"/>
    </row>
    <row r="133" spans="1:6" s="1" customFormat="1" x14ac:dyDescent="0.25">
      <c r="A133" s="23" t="s">
        <v>170</v>
      </c>
      <c r="E133" s="1">
        <v>8</v>
      </c>
      <c r="F133" s="24" t="s">
        <v>13</v>
      </c>
    </row>
    <row r="134" spans="1:6" s="1" customFormat="1" x14ac:dyDescent="0.25">
      <c r="A134" s="23" t="s">
        <v>171</v>
      </c>
      <c r="E134" s="1">
        <v>8</v>
      </c>
      <c r="F134" s="24" t="s">
        <v>13</v>
      </c>
    </row>
    <row r="135" spans="1:6" s="1" customFormat="1" x14ac:dyDescent="0.25">
      <c r="A135" s="23" t="s">
        <v>172</v>
      </c>
      <c r="E135" s="1">
        <v>2</v>
      </c>
      <c r="F135" s="24" t="s">
        <v>13</v>
      </c>
    </row>
    <row r="136" spans="1:6" s="1" customFormat="1" x14ac:dyDescent="0.25">
      <c r="A136" s="23"/>
      <c r="F136" s="24"/>
    </row>
    <row r="137" spans="1:6" s="1" customFormat="1" x14ac:dyDescent="0.25">
      <c r="A137" s="23" t="s">
        <v>91</v>
      </c>
      <c r="F137" s="24"/>
    </row>
    <row r="138" spans="1:6" s="1" customFormat="1" x14ac:dyDescent="0.25">
      <c r="A138" s="23" t="s">
        <v>75</v>
      </c>
      <c r="B138" s="1" t="s">
        <v>79</v>
      </c>
      <c r="C138" s="1" t="s">
        <v>80</v>
      </c>
      <c r="D138" s="1" t="s">
        <v>81</v>
      </c>
      <c r="E138" s="1" t="s">
        <v>45</v>
      </c>
      <c r="F138" s="24"/>
    </row>
    <row r="139" spans="1:6" s="1" customFormat="1" x14ac:dyDescent="0.25">
      <c r="A139" s="23">
        <v>1.63</v>
      </c>
      <c r="B139" s="1">
        <v>0.05</v>
      </c>
      <c r="C139" s="1">
        <v>0.05</v>
      </c>
      <c r="D139" s="1">
        <v>8</v>
      </c>
      <c r="E139" s="1">
        <f>ROUND(D139*C139*B139*A139,2)</f>
        <v>0.03</v>
      </c>
      <c r="F139" s="24" t="s">
        <v>48</v>
      </c>
    </row>
    <row r="140" spans="1:6" s="1" customFormat="1" x14ac:dyDescent="0.25">
      <c r="A140" s="23"/>
      <c r="E140" s="1">
        <f>SUM(E139:E139)</f>
        <v>0.03</v>
      </c>
      <c r="F140" s="24" t="s">
        <v>48</v>
      </c>
    </row>
    <row r="141" spans="1:6" s="1" customFormat="1" x14ac:dyDescent="0.25">
      <c r="A141" s="23"/>
      <c r="F141" s="24"/>
    </row>
    <row r="142" spans="1:6" s="1" customFormat="1" x14ac:dyDescent="0.25">
      <c r="A142" s="23" t="s">
        <v>96</v>
      </c>
      <c r="F142" s="24"/>
    </row>
    <row r="143" spans="1:6" s="1" customFormat="1" x14ac:dyDescent="0.25">
      <c r="A143" s="23" t="s">
        <v>75</v>
      </c>
      <c r="B143" s="1" t="s">
        <v>173</v>
      </c>
      <c r="C143" s="1" t="s">
        <v>74</v>
      </c>
      <c r="D143" s="1" t="s">
        <v>23</v>
      </c>
      <c r="F143" s="24"/>
    </row>
    <row r="144" spans="1:6" s="1" customFormat="1" x14ac:dyDescent="0.25">
      <c r="A144" s="23">
        <v>1.63</v>
      </c>
      <c r="B144" s="1">
        <v>0.15</v>
      </c>
      <c r="C144" s="1">
        <v>8</v>
      </c>
      <c r="D144" s="1">
        <f>ROUND(C144*B144*A144,2)</f>
        <v>1.96</v>
      </c>
      <c r="E144" t="s">
        <v>51</v>
      </c>
      <c r="F144" s="24"/>
    </row>
    <row r="145" spans="1:6" s="1" customFormat="1" x14ac:dyDescent="0.25">
      <c r="A145" s="21"/>
      <c r="B145"/>
      <c r="C145"/>
      <c r="D145">
        <f>SUM(D144:D144)</f>
        <v>1.96</v>
      </c>
      <c r="E145" t="s">
        <v>51</v>
      </c>
      <c r="F145" s="22"/>
    </row>
    <row r="146" spans="1:6" s="1" customFormat="1" x14ac:dyDescent="0.25">
      <c r="A146" s="21"/>
      <c r="B146"/>
      <c r="C146"/>
      <c r="D146"/>
      <c r="E146"/>
      <c r="F146" s="22"/>
    </row>
    <row r="147" spans="1:6" s="1" customFormat="1" x14ac:dyDescent="0.25">
      <c r="A147" s="21" t="s">
        <v>97</v>
      </c>
      <c r="B147"/>
      <c r="C147"/>
      <c r="D147"/>
      <c r="E147"/>
      <c r="F147" s="22"/>
    </row>
    <row r="148" spans="1:6" s="1" customFormat="1" x14ac:dyDescent="0.25">
      <c r="A148" s="21" t="s">
        <v>75</v>
      </c>
      <c r="B148" t="s">
        <v>79</v>
      </c>
      <c r="C148" t="s">
        <v>74</v>
      </c>
      <c r="D148" t="s">
        <v>23</v>
      </c>
      <c r="E148"/>
      <c r="F148" s="22"/>
    </row>
    <row r="149" spans="1:6" s="1" customFormat="1" x14ac:dyDescent="0.25">
      <c r="A149" s="21">
        <v>0.4</v>
      </c>
      <c r="B149">
        <v>0.4</v>
      </c>
      <c r="C149">
        <v>4</v>
      </c>
      <c r="D149">
        <f>ROUND(C149*B149*A149,2)</f>
        <v>0.64</v>
      </c>
      <c r="E149" t="s">
        <v>51</v>
      </c>
      <c r="F149" s="22"/>
    </row>
    <row r="150" spans="1:6" s="1" customFormat="1" x14ac:dyDescent="0.25">
      <c r="A150" s="1">
        <v>0.4</v>
      </c>
      <c r="B150" s="1">
        <v>0.37</v>
      </c>
      <c r="C150" s="1">
        <v>2</v>
      </c>
      <c r="D150">
        <f t="shared" ref="D150:D153" si="5">ROUND(C150*B150*A150,2)</f>
        <v>0.3</v>
      </c>
      <c r="E150" t="s">
        <v>51</v>
      </c>
      <c r="F150" s="24"/>
    </row>
    <row r="151" spans="1:6" s="1" customFormat="1" x14ac:dyDescent="0.25">
      <c r="A151" s="1">
        <v>0.4</v>
      </c>
      <c r="B151" s="1">
        <v>0.08</v>
      </c>
      <c r="C151" s="1">
        <v>3</v>
      </c>
      <c r="D151">
        <f t="shared" si="5"/>
        <v>0.1</v>
      </c>
      <c r="E151" t="s">
        <v>51</v>
      </c>
      <c r="F151" s="24"/>
    </row>
    <row r="152" spans="1:6" s="1" customFormat="1" x14ac:dyDescent="0.25">
      <c r="A152" s="1">
        <v>0.4</v>
      </c>
      <c r="B152" s="1">
        <v>0.06</v>
      </c>
      <c r="C152" s="1">
        <v>2</v>
      </c>
      <c r="D152">
        <f t="shared" si="5"/>
        <v>0.05</v>
      </c>
      <c r="E152" t="s">
        <v>51</v>
      </c>
      <c r="F152" s="24"/>
    </row>
    <row r="153" spans="1:6" s="1" customFormat="1" x14ac:dyDescent="0.25">
      <c r="A153" s="1">
        <v>0.25</v>
      </c>
      <c r="B153" s="1">
        <v>0.06</v>
      </c>
      <c r="C153" s="1">
        <v>2</v>
      </c>
      <c r="D153">
        <f t="shared" si="5"/>
        <v>0.03</v>
      </c>
      <c r="E153" t="s">
        <v>51</v>
      </c>
      <c r="F153" s="24"/>
    </row>
    <row r="154" spans="1:6" s="1" customFormat="1" ht="15.75" thickBot="1" x14ac:dyDescent="0.3">
      <c r="A154" s="28"/>
      <c r="B154" s="28"/>
      <c r="C154" s="28"/>
      <c r="D154" s="26">
        <f>SUM(D149:D153)</f>
        <v>1.1200000000000001</v>
      </c>
      <c r="E154" s="26" t="s">
        <v>51</v>
      </c>
      <c r="F154" s="29"/>
    </row>
    <row r="155" spans="1:6" x14ac:dyDescent="0.25">
      <c r="A155" s="1"/>
      <c r="B155" s="1"/>
      <c r="C155" s="1"/>
      <c r="E155" s="1"/>
    </row>
    <row r="156" spans="1:6" x14ac:dyDescent="0.25">
      <c r="A156" s="1"/>
      <c r="B156" s="1"/>
      <c r="C156" s="1"/>
      <c r="D156" s="1"/>
      <c r="E156" s="1"/>
    </row>
    <row r="157" spans="1:6" x14ac:dyDescent="0.25">
      <c r="A157" s="1"/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OBRA</vt:lpstr>
      <vt:lpstr>EQUIPAMENTOS CONCEITUAIS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Vieira</dc:creator>
  <cp:keywords/>
  <dc:description/>
  <cp:lastModifiedBy>albervan santana</cp:lastModifiedBy>
  <cp:revision>0</cp:revision>
  <cp:lastPrinted>2026-02-13T22:50:04Z</cp:lastPrinted>
  <dcterms:created xsi:type="dcterms:W3CDTF">2022-04-05T15:28:03Z</dcterms:created>
  <dcterms:modified xsi:type="dcterms:W3CDTF">2026-02-25T15:12:50Z</dcterms:modified>
</cp:coreProperties>
</file>